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IDAS\GeoX\dgnengine\Excel Base Files for UMD\Excel Base File\"/>
    </mc:Choice>
  </mc:AlternateContent>
  <xr:revisionPtr revIDLastSave="0" documentId="8_{21791B4D-D378-4EE3-B6B4-CC578F2AA738}" xr6:coauthVersionLast="47" xr6:coauthVersionMax="47" xr10:uidLastSave="{00000000-0000-0000-0000-000000000000}"/>
  <bookViews>
    <workbookView xWindow="-58410" yWindow="9285" windowWidth="21360" windowHeight="24060" tabRatio="901" activeTab="2" xr2:uid="{00000000-000D-0000-FFFF-FFFF00000000}"/>
  </bookViews>
  <sheets>
    <sheet name="기본정보" sheetId="41" r:id="rId1"/>
    <sheet name="Summary" sheetId="37" r:id="rId2"/>
    <sheet name="Detail_Column" sheetId="40" r:id="rId3"/>
  </sheets>
  <definedNames>
    <definedName name="_2_ShearStrength02">Detail_Column!$B$756:$AC$756</definedName>
    <definedName name="_3_DeepRebar">Detail_Column!$B$887:$AC$887</definedName>
    <definedName name="C_01_ForceSummary_Body">Detail_Column!$B$10:$AB$11</definedName>
    <definedName name="C_01_ForceSummary_Head">Detail_Column!$B$7:$AB$9</definedName>
    <definedName name="C_02_1_StabilityCheck_Body">Detail_Column!$B$25:$AB$25</definedName>
    <definedName name="C_02_1_StabilityCheck_Head">Detail_Column!$B$18:$AB$24</definedName>
    <definedName name="C_02_1_StabilityCheck_User">Detail_Column!$B$27:$AB$29</definedName>
    <definedName name="C_02_2_CriticalLoad_Body">Detail_Column!$B$43:$AB$43</definedName>
    <definedName name="C_02_2_CriticalLoad_Head">Detail_Column!$B$31:$AB$42</definedName>
    <definedName name="C_02_2_CriticalLoad_Head_Nonsway">Detail_Column!$B$47:$AB$58</definedName>
    <definedName name="C_02_2_CriticalLoad_Head_Sway">Detail_Column!$B$61:$AB$72</definedName>
    <definedName name="C_02_2_CriticalLoad_Head_Title">Detail_Column!$B$46:$AB$46</definedName>
    <definedName name="C_02_3_MagnifiedMoment_Body">Detail_Column!$B$108:$AB$108</definedName>
    <definedName name="C_02_3_MagnifiedMoment_Head">Detail_Column!$B$99:$AB$107</definedName>
    <definedName name="C_02_3_MagnifiedMoment_Head_KCI12">Detail_Column!$B$111:$AB$119</definedName>
    <definedName name="C_02_3_MagnifiedMoment_Head_Rail">Detail_Column!$B$122:$AB$130</definedName>
    <definedName name="C_02_3_SlenderRatio_Body">Detail_Column!$B$95:$AB$95</definedName>
    <definedName name="C_02_3_SlenderRatio_Head">Detail_Column!$B$76:$AB$83</definedName>
    <definedName name="C_02_3_SlenderRatio_Head_KCI_USD_07">Detail_Column!$B$87:$AB$94</definedName>
    <definedName name="C_02_4_MagnifiedMoment_Body">Detail_Column!$B$172:$AB$172</definedName>
    <definedName name="C_02_4_MagnifiedMoment_Head">Detail_Column!$B$164:$AB$171</definedName>
    <definedName name="C_02_4_MagnifiedMoment_Head_Rail">Detail_Column!$B$174:$AB$181</definedName>
    <definedName name="C_02_4_MagnifiedMomentFactor_Body">Detail_Column!$B$151:$AB$151</definedName>
    <definedName name="C_02_4_MagnifiedMomentFactor_Head">Detail_Column!$B$142:$AB$150</definedName>
    <definedName name="C_02_4_MagnifiedMomentFactor_Head_Rail">Detail_Column!$B$153:$AB$161</definedName>
    <definedName name="C_02_4_SlenderRatio_Body">Detail_Column!$B$140:$AB$140</definedName>
    <definedName name="C_02_4_SlenderRatio_Head">Detail_Column!$B$134:$AB$139</definedName>
    <definedName name="C_02_5_Summary_Body">Detail_Column!$B$187:$AB$187</definedName>
    <definedName name="C_02_5_Summary_Head">Detail_Column!$B$186:$AB$186</definedName>
    <definedName name="C_03_1_DesignCondition">Detail_Column!$B$190:$AB$194</definedName>
    <definedName name="C_03_2_Dimension_ATypical_Body01">Detail_Column!$B$212:$AB$212</definedName>
    <definedName name="C_03_2_Dimension_ATypical_Body02">Detail_Column!$B$225:$AB$225</definedName>
    <definedName name="C_03_2_Dimension_ATypical_Head01">Detail_Column!$B$208:$AB$210</definedName>
    <definedName name="C_03_2_Dimension_ATypical_Head02">Detail_Column!$B$221:$AB$223</definedName>
    <definedName name="C_03_2_Dimension_Typical">Detail_Column!$B$196:$AB$206</definedName>
    <definedName name="C_03_3_RebarRatio_Check01">Detail_Column!$B$237:$AB$237</definedName>
    <definedName name="C_03_3_RebarRatio_Check02">Detail_Column!$B$238:$AB$238</definedName>
    <definedName name="C_03_3_RebarRatio_Check03">Detail_Column!$B$239:$AB$239</definedName>
    <definedName name="C_03_3_UsedRebarHead">Detail_Column!$B$234:$AB$234</definedName>
    <definedName name="C_03_3_UseRebarDetail">Detail_Column!$B$235:$AB$235</definedName>
    <definedName name="C_03_3_UseRebarTableBody">Detail_Column!$B$242:$Y$242</definedName>
    <definedName name="C_03_3_UseRebarTableHead">Detail_Column!$B$241:$Y$241</definedName>
    <definedName name="C_03_3_UseRebarTotal">Detail_Column!$B$236:$AB$236</definedName>
    <definedName name="C_04_SectionCheck_Atypical_KCI_USD_07_Ver01">Detail_Column!$B$386:$AB$411</definedName>
    <definedName name="C_04_SectionCheck_Atypical_KCI_USD_07_Ver02">Detail_Column!$B$413:$AB$438</definedName>
    <definedName name="C_04_SectionCheck_Atypical_Ver01">Detail_Column!$B$288:$AB$311</definedName>
    <definedName name="C_04_SectionCheck_Atypical_Ver02">Detail_Column!$B$313:$AB$336</definedName>
    <definedName name="C_04_SectionCheck_KCI_USD_07_Ver01">Detail_Column!$B$340:$AB$361</definedName>
    <definedName name="C_04_SectionCheck_KCI_USD_07_Ver02">Detail_Column!$B$363:$AB$384</definedName>
    <definedName name="C_04_SectionCheck_Ver01">Detail_Column!$B$246:$AB$265</definedName>
    <definedName name="C_04_SectionCheck_Ver02">Detail_Column!$B$267:$AB$286</definedName>
    <definedName name="C_05_PM_Diagram">Detail_Column!$B$548:$AB$585</definedName>
    <definedName name="C_05_PM_Diagram_LoadCase_All">Detail_Column!$B$614:$AB$651</definedName>
    <definedName name="C_06_Shear_Check_NotStirrup_Type102">Detail_Column!$B$511:$AB$511</definedName>
    <definedName name="C_06_Shear_Check_NotStirrup_Type103">Detail_Column!$B$513:$AB$513</definedName>
    <definedName name="C_06_Shear_CheckType101">Detail_Column!$B$546:$AB$546</definedName>
    <definedName name="C_06_Shear_CheckType102">Detail_Column!$B$535:$AB$538</definedName>
    <definedName name="C_06_Shear_CheckType102_KCI_USD_07">Detail_Column!$B$589:$AB$595</definedName>
    <definedName name="C_06_Shear_CheckType102_Rail">Detail_Column!$B$540:$AB$543</definedName>
    <definedName name="C_06_Shear_CheckType103">Detail_Column!$B$516:$AB$523</definedName>
    <definedName name="C_06_Shear_CheckType103_KCI_USD_07">Detail_Column!$B$599:$AB$611</definedName>
    <definedName name="C_06_Shear_CheckType103_Rail">Detail_Column!$B$525:$AB$532</definedName>
    <definedName name="C_06_ShearForce_Body">Detail_Column!$B$446:$AB$446</definedName>
    <definedName name="C_06_ShearForce_Head">Detail_Column!$B$444:$AB$445</definedName>
    <definedName name="C_06_ShearRebarArea">Detail_Column!$B$448:$AB$455</definedName>
    <definedName name="C_06_ShearRebarArea_KCI12">Detail_Column!$B$467:$AB$476</definedName>
    <definedName name="C_06_ShearRebarArea_Rail">Detail_Column!$B$457:$AB$464</definedName>
    <definedName name="C_06_ShearRebarArea_Tension">Detail_Column!$B$479:$AB$486</definedName>
    <definedName name="C_06_ShearRebarArea_Tension_KCI12">Detail_Column!$B$498:$AB$507</definedName>
    <definedName name="C_06_ShearRebarArea_Tension_Rail">Detail_Column!$B$488:$AB$495</definedName>
    <definedName name="Check_circle">Detail_Column!$B$759:$AC$759</definedName>
    <definedName name="Check_Y_Axis">Detail_Column!$B$757:$AC$757</definedName>
    <definedName name="Check_Z_Axis">Detail_Column!$B$758:$AC$758</definedName>
    <definedName name="DeepRebar_Area_Rec">Detail_Column!$B$894:$AC$902</definedName>
    <definedName name="DeepRebar_Area_Round">Detail_Column!$B$904:$AC$912</definedName>
    <definedName name="DeepRebar_Dia">Detail_Column!$B$888:$AC$889</definedName>
    <definedName name="DeepRebar_Distance">Detail_Column!$B$891:$AC$892</definedName>
    <definedName name="Design_Vu">Detail_Column!$B$751:$AC$752</definedName>
    <definedName name="ExceptEndArea_ShearRebar_Check">Detail_Column!$B$928:$AC$934</definedName>
    <definedName name="F_DeepRebar_Area_Rec">Detail_Column!$B$806:$AC$816</definedName>
    <definedName name="F_DeepRebar_Area_Round">Detail_Column!$B$819:$AC$829</definedName>
    <definedName name="F_ShearStrength_Circle">Detail_Column!$B$798:$AC$799</definedName>
    <definedName name="F_ShearStrength_k01">Detail_Column!$B$781:$AC$781</definedName>
    <definedName name="F_ShearStrength_k02">Detail_Column!$B$782:$AC$782</definedName>
    <definedName name="F_ShearStrength_Vc">Detail_Column!$B$777:$AC$780</definedName>
    <definedName name="F_ShearStrength_Vny">Detail_Column!$B$792:$AC$793</definedName>
    <definedName name="F_ShearStrength_Vnz">Detail_Column!$B$795:$AC$796</definedName>
    <definedName name="F_ShearStrength_Vp">Detail_Column!$B$786:$AC$790</definedName>
    <definedName name="Flexibility_Limit">Detail_Column!$B$760:$AC$762</definedName>
    <definedName name="Flexibility01">Detail_Column!$B$765:$AC$767</definedName>
    <definedName name="Flexibility02">Detail_Column!$B$770:$AC$773</definedName>
    <definedName name="Interaction_Factor01">Detail_Column!$B$768:$AC$768</definedName>
    <definedName name="Interaction_Factor02">Detail_Column!$B$769:$AC$769</definedName>
    <definedName name="Lateral_rebar_DiaCheck">Detail_Column!$B$841:$AC$842</definedName>
    <definedName name="Lateral_rebar_DistCheck">Detail_Column!$B$844:$AC$845</definedName>
    <definedName name="LateralFixed">Detail_Column!$B$19:$AC$20</definedName>
    <definedName name="Memberforce_Table_Header">Detail_Column!$B$7:$AC$9</definedName>
    <definedName name="notDesigned">Detail_Column!$B$656:$AC$656</definedName>
    <definedName name="notDesigned_R">Detail_Column!$B$657:$AC$657</definedName>
    <definedName name="notDesigned_Vn">Detail_Column!$B$658:$AC$658</definedName>
    <definedName name="OverStrength">Detail_Column!$B$733:$AC$736</definedName>
    <definedName name="OverStrength_circle">Detail_Column!$B$744:$AC$745</definedName>
    <definedName name="OverStrength_y">Detail_Column!$B$741:$AC$742</definedName>
    <definedName name="OverStrength_z">Detail_Column!$B$738:$AC$739</definedName>
    <definedName name="PlasticHingeZone">Detail_Column!$B$725:$AC$727</definedName>
    <definedName name="PlasticHingeZone_circle">Detail_Column!$B$729:$AC$730</definedName>
    <definedName name="PMcurve02">Detail_Column!$B$668:$AC$689</definedName>
    <definedName name="PMcurve02_circle">Detail_Column!$B$692:$AC$713</definedName>
    <definedName name="_xlnm.Print_Area" localSheetId="2">Detail_Column!$A$1:$AS$947</definedName>
    <definedName name="_xlnm.Print_Area" localSheetId="1">Summary!$A$1:$BF$74</definedName>
    <definedName name="ReponseFactor">Detail_Column!$B$185:$AB$185</definedName>
    <definedName name="Req_R_Factor">Detail_Column!$B$716:$AC$720</definedName>
    <definedName name="Req_R_Factor_circle">Detail_Column!$B$722:$AC$723</definedName>
    <definedName name="S_SectionSummary">Summary!$A$9:$AH$9</definedName>
    <definedName name="S_SectionSummary_Header">Summary!$A$6:$AH$7</definedName>
    <definedName name="S_SectionSummary02">Summary!$A$12:$AH$13</definedName>
    <definedName name="S_SectionSummary03">Summary!$A$15:$AH$17</definedName>
    <definedName name="S_SectionSummary04">Summary!$A$19:$AH$22</definedName>
    <definedName name="S_SectionSummary05">Summary!$A$24:$AH$28</definedName>
    <definedName name="S_ShearSummary_Header">Summary!$A$33:$AH$34</definedName>
    <definedName name="S_ShearSummary_Header_EQ">Summary!$A$41:$AH$42</definedName>
    <definedName name="S_ShearSummary01">Summary!$A$35:$AH$36</definedName>
    <definedName name="S_ShearSummary01_07">Summary!$A$50:$AH$51</definedName>
    <definedName name="S_ShearSummary02">Summary!$A$37:$AH$37</definedName>
    <definedName name="S_ShearSummary02_07">Summary!$A$52:$AH$52</definedName>
    <definedName name="S_ShearSummary07_Header">Summary!$A$48:$AH$49</definedName>
    <definedName name="S_Title_I_SectionSummary">Summary!$A$5:$AH$5</definedName>
    <definedName name="S_Title_I_ShearSummary">Summary!$A$32:$AH$32</definedName>
    <definedName name="S_Title_I_ShearSummary_EQ">Summary!$A$40:$AH$40</definedName>
    <definedName name="S_Title_I_ShearSummary_KCI">Summary!$A$31:$AH$31</definedName>
    <definedName name="ShearForce">Detail_Column!$B$663:$AC$665</definedName>
    <definedName name="ShearStrength_Rect">Detail_Column!$B$866:$AC$870</definedName>
    <definedName name="ShearStrength_Round">Detail_Column!$B$872:$AC$876</definedName>
    <definedName name="ShearStrength_Vc">Detail_Column!$B$854:$AC$855</definedName>
    <definedName name="ShearStrength_Vc_01">Detail_Column!$B$857:$AC$858</definedName>
    <definedName name="ShearStrength_Vc_02">Detail_Column!$B$860:$AC$861</definedName>
    <definedName name="ShearStrength_Vc_03">Detail_Column!$B$863:$AC$863</definedName>
    <definedName name="ShearStrength_Vn_circle">Detail_Column!$B$884:$AC$885</definedName>
    <definedName name="ShearStrength_Vny">Detail_Column!$B$878:$AC$879</definedName>
    <definedName name="ShearStrength_Vnz">Detail_Column!$B$881:$AC$882</definedName>
    <definedName name="ShearStrength_Vs">Detail_Column!$B$865:$AC$865</definedName>
    <definedName name="SubTitle_Calc_Vu">Detail_Column!$B$747:$AC$747</definedName>
    <definedName name="SubTitle_Dgn_Vu">Detail_Column!$B$732:$AC$732</definedName>
    <definedName name="SubTitle_DgnShearforce">Detail_Column!$B$667:$AC$667</definedName>
    <definedName name="SubTitle_EndArea">Detail_Column!$B$775:$AC$775</definedName>
    <definedName name="SubTitle_EndArea_1">Detail_Column!$B$851:$AC$851</definedName>
    <definedName name="SubTitle_EndArea_ShearDgn">Detail_Column!$B$776:$AC$776</definedName>
    <definedName name="SubTitle_EndArea_ShearDgn_response">Detail_Column!$B$852:$AC$852</definedName>
    <definedName name="SubTitle_ExceptEndArea">Detail_Column!$B$831:$AC$831</definedName>
    <definedName name="SubTitle_ExceptEndArea_2">Detail_Column!$B$914:$AC$914</definedName>
    <definedName name="SubTitle_ExceptEndArea_ShearDgn">Detail_Column!$B$832:$AC$832</definedName>
    <definedName name="SubTitle_ExceptEndArea_ShearRebar">Detail_Column!$B$840:$AC$840</definedName>
    <definedName name="SubTitle_Flexibility">Detail_Column!$B$764:$AC$764</definedName>
    <definedName name="Title_1_Memberforce">Detail_Column!$B$5:$AC$5</definedName>
    <definedName name="Title_2_1_LateralFixed">Detail_Column!$B$18:$AC$18</definedName>
    <definedName name="Title_2_2_CriticalLoad">Detail_Column!$B$31:$AC$31</definedName>
    <definedName name="Title_2_Column_DesignCondition">Detail_Column!$B$570:$AC$570</definedName>
    <definedName name="Title_2_MagnifiedMoment">Detail_Column!$B$17:$AC$17</definedName>
    <definedName name="Title_3_Column_DesignCondition">Detail_Column!$B$585:$AC$585</definedName>
    <definedName name="Title_5_1_ShearStrength_EQ">Detail_Column!$B$661:$AC$661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30" i="40" l="1"/>
  <c r="K730" i="40"/>
  <c r="S727" i="40"/>
  <c r="K727" i="40"/>
  <c r="S726" i="40"/>
  <c r="K726" i="40"/>
  <c r="Z934" i="40"/>
  <c r="Z933" i="40"/>
  <c r="N934" i="40"/>
  <c r="V933" i="40"/>
  <c r="N595" i="40"/>
  <c r="Z607" i="40"/>
  <c r="Z594" i="40"/>
  <c r="S594" i="40"/>
  <c r="Z595" i="40"/>
  <c r="N608" i="40"/>
  <c r="S607" i="40"/>
  <c r="Z611" i="40"/>
  <c r="S611" i="40"/>
  <c r="S745" i="40"/>
  <c r="S742" i="40"/>
  <c r="S739" i="40"/>
  <c r="Z885" i="40"/>
  <c r="L885" i="40"/>
  <c r="Z799" i="40"/>
  <c r="N799" i="40"/>
  <c r="AD24" i="37"/>
  <c r="S24" i="37"/>
  <c r="AD19" i="37"/>
  <c r="S19" i="37"/>
  <c r="AD15" i="37"/>
  <c r="S15" i="37"/>
  <c r="AD12" i="37"/>
  <c r="S12" i="37"/>
  <c r="Z761" i="40"/>
  <c r="P761" i="40"/>
  <c r="Z264" i="40"/>
  <c r="K410" i="40"/>
  <c r="K411" i="40"/>
  <c r="S532" i="40"/>
  <c r="Z608" i="40"/>
  <c r="Z546" i="40"/>
  <c r="N546" i="40"/>
  <c r="Z543" i="40"/>
  <c r="N543" i="40"/>
  <c r="Z542" i="40"/>
  <c r="S542" i="40"/>
  <c r="Z538" i="40"/>
  <c r="N538" i="40"/>
  <c r="Z537" i="40"/>
  <c r="S537" i="40"/>
  <c r="Z532" i="40"/>
  <c r="Z529" i="40"/>
  <c r="N529" i="40"/>
  <c r="Z528" i="40"/>
  <c r="S528" i="40"/>
  <c r="Z523" i="40"/>
  <c r="S523" i="40"/>
  <c r="Z520" i="40"/>
  <c r="Z519" i="40"/>
  <c r="S519" i="40"/>
  <c r="N520" i="40"/>
  <c r="Z513" i="40"/>
  <c r="Z511" i="40"/>
  <c r="T425" i="40"/>
  <c r="K438" i="40"/>
  <c r="K437" i="40"/>
  <c r="Z425" i="40"/>
  <c r="Z398" i="40"/>
  <c r="T398" i="40"/>
  <c r="T373" i="40"/>
  <c r="K384" i="40"/>
  <c r="K383" i="40"/>
  <c r="Z373" i="40"/>
  <c r="T325" i="40"/>
  <c r="Z286" i="40"/>
  <c r="Z285" i="40"/>
  <c r="Z265" i="40"/>
  <c r="K361" i="40"/>
  <c r="K360" i="40"/>
  <c r="Z350" i="40"/>
  <c r="T350" i="40"/>
  <c r="Z336" i="40"/>
  <c r="K336" i="40"/>
  <c r="Z335" i="40"/>
  <c r="K335" i="40"/>
  <c r="Z325" i="40"/>
  <c r="Z311" i="40"/>
  <c r="Z310" i="40"/>
  <c r="K311" i="40"/>
  <c r="K310" i="40"/>
  <c r="Z300" i="40"/>
  <c r="T300" i="40"/>
  <c r="K286" i="40"/>
  <c r="K285" i="40"/>
  <c r="Z277" i="40"/>
  <c r="T277" i="40"/>
  <c r="K265" i="40"/>
  <c r="K264" i="40"/>
  <c r="Z256" i="40"/>
  <c r="T256" i="40"/>
  <c r="Z735" i="40"/>
  <c r="Z882" i="40"/>
  <c r="Z879" i="40"/>
  <c r="AC44" i="37"/>
  <c r="AC45" i="37"/>
  <c r="AC43" i="37"/>
  <c r="AC36" i="37"/>
  <c r="AC37" i="37"/>
  <c r="AC35" i="37"/>
  <c r="AD9" i="37"/>
  <c r="S9" i="37"/>
  <c r="Z765" i="40"/>
  <c r="P765" i="40"/>
  <c r="Z796" i="40"/>
  <c r="N796" i="40"/>
  <c r="L882" i="40"/>
  <c r="Z816" i="40"/>
  <c r="Z793" i="40"/>
  <c r="Z736" i="40"/>
  <c r="Z734" i="40"/>
  <c r="Z912" i="40"/>
  <c r="Z902" i="40"/>
  <c r="Z829" i="40"/>
  <c r="T816" i="40"/>
  <c r="S912" i="40"/>
  <c r="M907" i="40"/>
  <c r="N793" i="40"/>
  <c r="J735" i="40"/>
  <c r="J734" i="40"/>
  <c r="J736" i="40"/>
  <c r="Z892" i="40"/>
  <c r="L879" i="40"/>
  <c r="I855" i="40"/>
  <c r="T829" i="40"/>
  <c r="S902" i="40"/>
  <c r="S892" i="40"/>
</calcChain>
</file>

<file path=xl/sharedStrings.xml><?xml version="1.0" encoding="utf-8"?>
<sst xmlns="http://schemas.openxmlformats.org/spreadsheetml/2006/main" count="2513" uniqueCount="954">
  <si>
    <t>=</t>
  </si>
  <si>
    <t>&lt;요약계산서&gt;</t>
    <phoneticPr fontId="31" type="noConversion"/>
  </si>
  <si>
    <r>
      <t>1. 부재력</t>
    </r>
    <r>
      <rPr>
        <b/>
        <sz val="9"/>
        <color indexed="8"/>
        <rFont val="맑은 고딕"/>
        <family val="3"/>
        <charset val="129"/>
      </rPr>
      <t xml:space="preserve"> 요약</t>
    </r>
    <phoneticPr fontId="23" type="noConversion"/>
  </si>
  <si>
    <t>구 분</t>
    <phoneticPr fontId="23" type="noConversion"/>
  </si>
  <si>
    <t>여기서,</t>
  </si>
  <si>
    <t>=</t>
    <phoneticPr fontId="23" type="noConversion"/>
  </si>
  <si>
    <t>:</t>
    <phoneticPr fontId="23" type="noConversion"/>
  </si>
  <si>
    <t>:</t>
    <phoneticPr fontId="23" type="noConversion"/>
  </si>
  <si>
    <t>1) 적용부재력</t>
    <phoneticPr fontId="23" type="noConversion"/>
  </si>
  <si>
    <t>kN</t>
  </si>
  <si>
    <t>kN.m</t>
  </si>
  <si>
    <t>e</t>
  </si>
  <si>
    <t>중립축을 가정하여 Trial &amp; Error Method 로 검토한다.</t>
  </si>
  <si>
    <t>e'</t>
  </si>
  <si>
    <t>≒</t>
  </si>
  <si>
    <t>공칭축하중</t>
  </si>
  <si>
    <r>
      <t>P</t>
    </r>
    <r>
      <rPr>
        <vertAlign val="subscript"/>
        <sz val="9"/>
        <color indexed="8"/>
        <rFont val="맑은 고딕"/>
        <family val="3"/>
        <charset val="129"/>
      </rPr>
      <t>u</t>
    </r>
  </si>
  <si>
    <t>kN</t>
    <phoneticPr fontId="23" type="noConversion"/>
  </si>
  <si>
    <t>e</t>
    <phoneticPr fontId="2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</si>
  <si>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ck</t>
    </r>
  </si>
  <si>
    <t>kN</t>
    <phoneticPr fontId="23" type="noConversion"/>
  </si>
  <si>
    <t>θ</t>
  </si>
  <si>
    <t>이므로</t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</si>
  <si>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c</t>
    </r>
  </si>
  <si>
    <t xml:space="preserve">여기서, </t>
  </si>
  <si>
    <r>
      <t>A</t>
    </r>
    <r>
      <rPr>
        <vertAlign val="subscript"/>
        <sz val="9"/>
        <color indexed="8"/>
        <rFont val="맑은 고딕"/>
        <family val="3"/>
        <charset val="129"/>
      </rPr>
      <t>e</t>
    </r>
  </si>
  <si>
    <r>
      <t xml:space="preserve">  - 전단철근에 의한 전단강도(V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) </t>
    </r>
    <phoneticPr fontId="23" type="noConversion"/>
  </si>
  <si>
    <t>kN</t>
    <phoneticPr fontId="23" type="noConversion"/>
  </si>
  <si>
    <t>(원형단면의 나선철근 또는 원형후프띠철근)</t>
    <phoneticPr fontId="23" type="noConversion"/>
  </si>
  <si>
    <t>:</t>
    <phoneticPr fontId="23" type="noConversion"/>
  </si>
  <si>
    <t>d</t>
  </si>
  <si>
    <t>s</t>
  </si>
  <si>
    <t xml:space="preserve">  - 전단강도 검토</t>
    <phoneticPr fontId="23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</si>
  <si>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</si>
  <si>
    <r>
      <t>V</t>
    </r>
    <r>
      <rPr>
        <vertAlign val="subscript"/>
        <sz val="9"/>
        <color indexed="8"/>
        <rFont val="맑은 고딕"/>
        <family val="3"/>
        <charset val="129"/>
      </rPr>
      <t>u</t>
    </r>
    <phoneticPr fontId="23" type="noConversion"/>
  </si>
  <si>
    <t>=</t>
    <phoneticPr fontId="37" type="noConversion"/>
  </si>
  <si>
    <t>mm</t>
    <phoneticPr fontId="37" type="noConversion"/>
  </si>
  <si>
    <t xml:space="preserve">  - 철근 간격</t>
    <phoneticPr fontId="23" type="noConversion"/>
  </si>
  <si>
    <t>a</t>
  </si>
  <si>
    <t>띠철근의 수직간격 (mm)</t>
  </si>
  <si>
    <r>
      <t>h</t>
    </r>
    <r>
      <rPr>
        <vertAlign val="subscript"/>
        <sz val="9"/>
        <color indexed="8"/>
        <rFont val="맑은 고딕"/>
        <family val="3"/>
        <charset val="129"/>
      </rPr>
      <t>c</t>
    </r>
  </si>
  <si>
    <t>띠철근 기둥의 고려하는 방향으로의, 띠철근 외측표면을 기준으로 한 심부의 단면치수(mm)</t>
  </si>
  <si>
    <t>@</t>
  </si>
  <si>
    <t>legs</t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</si>
  <si>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</si>
  <si>
    <r>
      <rPr>
        <vertAlign val="subscript"/>
        <sz val="9"/>
        <color indexed="8"/>
        <rFont val="맑은 고딕"/>
        <family val="3"/>
        <charset val="129"/>
      </rPr>
      <t>use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sh</t>
    </r>
    <phoneticPr fontId="23" type="noConversion"/>
  </si>
  <si>
    <t>검토 조건</t>
    <phoneticPr fontId="23" type="noConversion"/>
  </si>
  <si>
    <t>kN</t>
    <phoneticPr fontId="37" type="noConversion"/>
  </si>
  <si>
    <t>kN.m</t>
    <phoneticPr fontId="37" type="noConversion"/>
  </si>
  <si>
    <t>MPa</t>
    <phoneticPr fontId="23" type="noConversion"/>
  </si>
  <si>
    <t>Mpa</t>
  </si>
  <si>
    <r>
      <t>P</t>
    </r>
    <r>
      <rPr>
        <vertAlign val="subscript"/>
        <sz val="9"/>
        <color indexed="8"/>
        <rFont val="맑은 고딕"/>
        <family val="3"/>
        <charset val="129"/>
      </rPr>
      <t>u</t>
    </r>
    <phoneticPr fontId="23" type="noConversion"/>
  </si>
  <si>
    <r>
      <t>0.3ㆍf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ㆍA</t>
    </r>
    <r>
      <rPr>
        <vertAlign val="subscript"/>
        <sz val="9"/>
        <color indexed="8"/>
        <rFont val="맑은 고딕"/>
        <family val="3"/>
        <charset val="129"/>
      </rPr>
      <t>g</t>
    </r>
    <phoneticPr fontId="23" type="noConversion"/>
  </si>
  <si>
    <t>=</t>
    <phoneticPr fontId="23" type="noConversion"/>
  </si>
  <si>
    <t>ρ</t>
  </si>
  <si>
    <r>
      <t>λ</t>
    </r>
    <r>
      <rPr>
        <vertAlign val="subscript"/>
        <sz val="9"/>
        <color indexed="8"/>
        <rFont val="맑은 고딕"/>
        <family val="3"/>
        <charset val="129"/>
      </rPr>
      <t>O</t>
    </r>
  </si>
  <si>
    <t xml:space="preserve">교각의 최대소성힌지력 </t>
    <phoneticPr fontId="23" type="noConversion"/>
  </si>
  <si>
    <t>min ( 탄성전단력(R=1.0), 교각의 최대소성힌지력 )</t>
    <phoneticPr fontId="23" type="noConversion"/>
  </si>
  <si>
    <t>휨초과강도 / 교각길이(L)</t>
    <phoneticPr fontId="23" type="noConversion"/>
  </si>
  <si>
    <r>
      <t xml:space="preserve">  - 콘크리트에 의한 전단강도(V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) </t>
    </r>
    <phoneticPr fontId="23" type="noConversion"/>
  </si>
  <si>
    <t>Title_5_1_ShearStrength_EQ</t>
    <phoneticPr fontId="23" type="noConversion"/>
  </si>
  <si>
    <t>ShearStrength_Vc</t>
    <phoneticPr fontId="23" type="noConversion"/>
  </si>
  <si>
    <t>ShearStrength_Vc_01</t>
    <phoneticPr fontId="23" type="noConversion"/>
  </si>
  <si>
    <t>ShearStrength_Vc_02</t>
    <phoneticPr fontId="23" type="noConversion"/>
  </si>
  <si>
    <t>ShearStrength_Vc_03</t>
    <phoneticPr fontId="23" type="noConversion"/>
  </si>
  <si>
    <t>ShearStrength_Vs</t>
    <phoneticPr fontId="23" type="noConversion"/>
  </si>
  <si>
    <t xml:space="preserve"> =&gt;</t>
    <phoneticPr fontId="23" type="noConversion"/>
  </si>
  <si>
    <t xml:space="preserve">  - 설계 전단력 산정</t>
    <phoneticPr fontId="23" type="noConversion"/>
  </si>
  <si>
    <t xml:space="preserve">  - 휨초과강도 계산</t>
    <phoneticPr fontId="23" type="noConversion"/>
  </si>
  <si>
    <t xml:space="preserve">  - 전단강도 검토</t>
    <phoneticPr fontId="23" type="noConversion"/>
  </si>
  <si>
    <r>
      <t>μ</t>
    </r>
    <r>
      <rPr>
        <vertAlign val="subscript"/>
        <sz val="9"/>
        <color indexed="8"/>
        <rFont val="맑은 고딕"/>
        <family val="3"/>
        <charset val="129"/>
      </rPr>
      <t>Δ</t>
    </r>
  </si>
  <si>
    <r>
      <t>λ</t>
    </r>
    <r>
      <rPr>
        <vertAlign val="subscript"/>
        <sz val="9"/>
        <color indexed="8"/>
        <rFont val="맑은 고딕"/>
        <family val="3"/>
        <charset val="129"/>
      </rPr>
      <t>DR</t>
    </r>
    <r>
      <rPr>
        <sz val="9"/>
        <color indexed="8"/>
        <rFont val="맑은 고딕"/>
        <family val="3"/>
        <charset val="129"/>
      </rPr>
      <t>ㆍR</t>
    </r>
    <r>
      <rPr>
        <vertAlign val="subscript"/>
        <sz val="9"/>
        <color indexed="8"/>
        <rFont val="맑은 고딕"/>
        <family val="3"/>
        <charset val="129"/>
      </rPr>
      <t>req</t>
    </r>
  </si>
  <si>
    <r>
      <t>λ</t>
    </r>
    <r>
      <rPr>
        <vertAlign val="subscript"/>
        <sz val="9"/>
        <color indexed="8"/>
        <rFont val="맑은 고딕"/>
        <family val="3"/>
        <charset val="129"/>
      </rPr>
      <t>DR</t>
    </r>
    <r>
      <rPr>
        <sz val="9"/>
        <color indexed="8"/>
        <rFont val="맑은 고딕"/>
        <family val="3"/>
        <charset val="129"/>
      </rPr>
      <t/>
    </r>
    <phoneticPr fontId="23" type="noConversion"/>
  </si>
  <si>
    <r>
      <t>(1 - 1/ R</t>
    </r>
    <r>
      <rPr>
        <vertAlign val="subscript"/>
        <sz val="9"/>
        <color indexed="8"/>
        <rFont val="맑은 고딕"/>
        <family val="3"/>
        <charset val="129"/>
      </rPr>
      <t>req</t>
    </r>
    <r>
      <rPr>
        <sz val="9"/>
        <color indexed="8"/>
        <rFont val="맑은 고딕"/>
        <family val="3"/>
        <charset val="129"/>
      </rPr>
      <t>)ㆍ(1.25ㆍT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 /T) + 1/ R</t>
    </r>
    <r>
      <rPr>
        <vertAlign val="subscript"/>
        <sz val="9"/>
        <color indexed="8"/>
        <rFont val="맑은 고딕"/>
        <family val="3"/>
        <charset val="129"/>
      </rPr>
      <t>req</t>
    </r>
    <phoneticPr fontId="23" type="noConversion"/>
  </si>
  <si>
    <r>
      <t>kㆍ√ 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b/>
        <sz val="9"/>
        <color indexed="8"/>
        <rFont val="맑은 고딕"/>
        <family val="3"/>
        <charset val="129"/>
      </rPr>
      <t>ㆍ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e</t>
    </r>
  </si>
  <si>
    <t xml:space="preserve"> </t>
    <phoneticPr fontId="23" type="noConversion"/>
  </si>
  <si>
    <t>k</t>
  </si>
  <si>
    <r>
      <t>( μ</t>
    </r>
    <r>
      <rPr>
        <vertAlign val="subscript"/>
        <sz val="9"/>
        <rFont val="맑은 고딕"/>
        <family val="3"/>
        <charset val="129"/>
      </rPr>
      <t>Δ</t>
    </r>
    <r>
      <rPr>
        <sz val="9"/>
        <rFont val="맑은 고딕"/>
        <family val="3"/>
        <charset val="129"/>
      </rPr>
      <t xml:space="preserve"> ≤ 2.0 )</t>
    </r>
    <phoneticPr fontId="23" type="noConversion"/>
  </si>
  <si>
    <r>
      <t>0.3 - 0.1 ( μ</t>
    </r>
    <r>
      <rPr>
        <vertAlign val="subscript"/>
        <sz val="9"/>
        <rFont val="맑은 고딕"/>
        <family val="3"/>
        <charset val="129"/>
      </rPr>
      <t>Δ</t>
    </r>
    <r>
      <rPr>
        <sz val="9"/>
        <rFont val="맑은 고딕"/>
        <family val="3"/>
        <charset val="129"/>
      </rPr>
      <t xml:space="preserve"> - 2)</t>
    </r>
    <phoneticPr fontId="23" type="noConversion"/>
  </si>
  <si>
    <r>
      <t>( μ</t>
    </r>
    <r>
      <rPr>
        <vertAlign val="subscript"/>
        <sz val="9"/>
        <rFont val="맑은 고딕"/>
        <family val="3"/>
        <charset val="129"/>
      </rPr>
      <t>Δ</t>
    </r>
    <r>
      <rPr>
        <sz val="9"/>
        <rFont val="맑은 고딕"/>
        <family val="3"/>
        <charset val="129"/>
      </rPr>
      <t xml:space="preserve"> ＞2.0 )</t>
    </r>
    <phoneticPr fontId="23" type="noConversion"/>
  </si>
  <si>
    <r>
      <t>전단 유효단면적, 원형단면과 사각형단면에 대하여 0.8ㆍA</t>
    </r>
    <r>
      <rPr>
        <vertAlign val="subscript"/>
        <sz val="9"/>
        <color indexed="8"/>
        <rFont val="맑은 고딕"/>
        <family val="3"/>
        <charset val="129"/>
      </rPr>
      <t>g</t>
    </r>
  </si>
  <si>
    <r>
      <t>I형단면이나 사각형중공단면과 같이 복부가 구분되는 단면은 b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>ㆍd (복부폭 유효깊이)</t>
    </r>
  </si>
  <si>
    <r>
      <t xml:space="preserve">  - 축력에 의한 전단강도(V</t>
    </r>
    <r>
      <rPr>
        <vertAlign val="subscript"/>
        <sz val="9"/>
        <color indexed="8"/>
        <rFont val="맑은 고딕"/>
        <family val="3"/>
        <charset val="129"/>
      </rPr>
      <t>p</t>
    </r>
    <r>
      <rPr>
        <sz val="9"/>
        <color indexed="8"/>
        <rFont val="맑은 고딕"/>
        <family val="3"/>
        <charset val="129"/>
      </rPr>
      <t xml:space="preserve">) </t>
    </r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</si>
  <si>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p</t>
    </r>
  </si>
  <si>
    <r>
      <t>0.15ㆍP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sz val="9"/>
        <color indexed="8"/>
        <rFont val="맑은 고딕"/>
        <family val="3"/>
        <charset val="129"/>
      </rPr>
      <t>ㆍh / L</t>
    </r>
    <r>
      <rPr>
        <vertAlign val="subscript"/>
        <sz val="9"/>
        <color indexed="8"/>
        <rFont val="맑은 고딕"/>
        <family val="3"/>
        <charset val="129"/>
      </rPr>
      <t>s</t>
    </r>
  </si>
  <si>
    <t>교각의 최소 계수 축력 (N)</t>
  </si>
  <si>
    <t>h</t>
  </si>
  <si>
    <t>고려하는 방향으로의 단면 최대 두께</t>
  </si>
  <si>
    <r>
      <t>L</t>
    </r>
    <r>
      <rPr>
        <vertAlign val="subscript"/>
        <sz val="9"/>
        <color indexed="8"/>
        <rFont val="맑은 고딕"/>
        <family val="3"/>
        <charset val="129"/>
      </rPr>
      <t>s</t>
    </r>
  </si>
  <si>
    <t>기둥형상비의 기준이 되는 기둥 길이</t>
  </si>
  <si>
    <r>
      <t>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V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+ V</t>
    </r>
    <r>
      <rPr>
        <vertAlign val="subscript"/>
        <sz val="9"/>
        <rFont val="맑은 고딕"/>
        <family val="3"/>
        <charset val="129"/>
      </rPr>
      <t>p</t>
    </r>
  </si>
  <si>
    <t xml:space="preserve">  - 원형기둥에서 심부구속 횡방향 철근의 총 소요 단면적</t>
    <phoneticPr fontId="23" type="noConversion"/>
  </si>
  <si>
    <r>
      <t>ρ</t>
    </r>
    <r>
      <rPr>
        <vertAlign val="subscript"/>
        <sz val="9"/>
        <color indexed="8"/>
        <rFont val="맑은 고딕"/>
        <family val="3"/>
        <charset val="129"/>
      </rPr>
      <t>s</t>
    </r>
    <phoneticPr fontId="37" type="noConversion"/>
  </si>
  <si>
    <r>
      <t>(ρ</t>
    </r>
    <r>
      <rPr>
        <vertAlign val="subscript"/>
        <sz val="9"/>
        <color indexed="8"/>
        <rFont val="맑은 고딕"/>
        <family val="3"/>
        <charset val="129"/>
      </rPr>
      <t>sㆍ</t>
    </r>
    <r>
      <rPr>
        <sz val="9"/>
        <color indexed="8"/>
        <rFont val="맑은 고딕"/>
        <family val="3"/>
        <charset val="129"/>
      </rPr>
      <t>d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ㆍs) / 4 </t>
    </r>
  </si>
  <si>
    <r>
      <rPr>
        <vertAlign val="subscript"/>
        <sz val="9"/>
        <color indexed="8"/>
        <rFont val="맑은 고딕"/>
        <family val="3"/>
        <charset val="129"/>
      </rPr>
      <t>req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sp</t>
    </r>
    <phoneticPr fontId="23" type="noConversion"/>
  </si>
  <si>
    <r>
      <rPr>
        <vertAlign val="subscript"/>
        <sz val="9"/>
        <color indexed="8"/>
        <rFont val="맑은 고딕"/>
        <family val="3"/>
        <charset val="129"/>
      </rPr>
      <t>use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sp</t>
    </r>
    <phoneticPr fontId="23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</si>
  <si>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sh</t>
    </r>
  </si>
  <si>
    <r>
      <t>0.9ㆍaㆍh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>ㆍ(0.008ㆍαㆍβㆍ(f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 xml:space="preserve"> / 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9"/>
        <color indexed="8"/>
        <rFont val="맑은 고딕"/>
        <family val="3"/>
        <charset val="129"/>
      </rPr>
      <t>) + γ)</t>
    </r>
  </si>
  <si>
    <t>α</t>
    <phoneticPr fontId="23" type="noConversion"/>
  </si>
  <si>
    <r>
      <t>3ㆍ(μ</t>
    </r>
    <r>
      <rPr>
        <vertAlign val="subscript"/>
        <sz val="9"/>
        <color indexed="8"/>
        <rFont val="맑은 고딕"/>
        <family val="3"/>
        <charset val="129"/>
      </rPr>
      <t>Φ</t>
    </r>
    <r>
      <rPr>
        <sz val="9"/>
        <color indexed="8"/>
        <rFont val="맑은 고딕"/>
        <family val="3"/>
        <charset val="129"/>
      </rPr>
      <t xml:space="preserve"> + 1)ㆍP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sz val="9"/>
        <color indexed="8"/>
        <rFont val="맑은 고딕"/>
        <family val="3"/>
        <charset val="129"/>
      </rPr>
      <t xml:space="preserve"> / 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ㆍA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>) + 0.8 μ</t>
    </r>
    <r>
      <rPr>
        <vertAlign val="subscript"/>
        <sz val="9"/>
        <color indexed="8"/>
        <rFont val="맑은 고딕"/>
        <family val="3"/>
        <charset val="129"/>
      </rPr>
      <t>Φ</t>
    </r>
    <r>
      <rPr>
        <sz val="9"/>
        <color indexed="8"/>
        <rFont val="맑은 고딕"/>
        <family val="3"/>
        <charset val="129"/>
      </rPr>
      <t xml:space="preserve"> - 3.5</t>
    </r>
    <phoneticPr fontId="23" type="noConversion"/>
  </si>
  <si>
    <t>β</t>
  </si>
  <si>
    <r>
      <t>(f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/ 350) - 0.12</t>
    </r>
    <phoneticPr fontId="23" type="noConversion"/>
  </si>
  <si>
    <t>γ</t>
  </si>
  <si>
    <r>
      <t>0.1 ( ρ</t>
    </r>
    <r>
      <rPr>
        <vertAlign val="subscript"/>
        <sz val="9"/>
        <color indexed="8"/>
        <rFont val="맑은 고딕"/>
        <family val="3"/>
        <charset val="129"/>
      </rPr>
      <t>l</t>
    </r>
    <r>
      <rPr>
        <sz val="9"/>
        <color indexed="8"/>
        <rFont val="맑은 고딕"/>
        <family val="3"/>
        <charset val="129"/>
      </rPr>
      <t xml:space="preserve"> - 0.01 )</t>
    </r>
    <phoneticPr fontId="23" type="noConversion"/>
  </si>
  <si>
    <t>:</t>
    <phoneticPr fontId="23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</si>
  <si>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sh</t>
    </r>
    <phoneticPr fontId="37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</si>
  <si>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s</t>
    </r>
  </si>
  <si>
    <r>
      <t>0.008ㆍαㆍβㆍ(f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 xml:space="preserve"> / 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9"/>
        <color indexed="8"/>
        <rFont val="맑은 고딕"/>
        <family val="3"/>
        <charset val="129"/>
      </rPr>
      <t>) + γ</t>
    </r>
  </si>
  <si>
    <t>소요변위연성도 :</t>
    <phoneticPr fontId="23" type="noConversion"/>
  </si>
  <si>
    <t>소요곡률연성도 :</t>
    <phoneticPr fontId="23" type="noConversion"/>
  </si>
  <si>
    <r>
      <t>μ</t>
    </r>
    <r>
      <rPr>
        <vertAlign val="subscript"/>
        <sz val="9"/>
        <color indexed="8"/>
        <rFont val="맑은 고딕"/>
        <family val="3"/>
        <charset val="129"/>
      </rPr>
      <t>Φ</t>
    </r>
    <phoneticPr fontId="23" type="noConversion"/>
  </si>
  <si>
    <r>
      <t>(μ</t>
    </r>
    <r>
      <rPr>
        <vertAlign val="subscript"/>
        <sz val="9"/>
        <color indexed="8"/>
        <rFont val="맑은 고딕"/>
        <family val="3"/>
        <charset val="129"/>
      </rPr>
      <t>Δ</t>
    </r>
    <r>
      <rPr>
        <sz val="9"/>
        <color indexed="8"/>
        <rFont val="맑은 고딕"/>
        <family val="3"/>
        <charset val="129"/>
      </rPr>
      <t xml:space="preserve"> - 0.5ㆍ{0.7+0.75ㆍ(h/L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>)} ) / ( 0.13ㆍ(1.1+h/L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>) )</t>
    </r>
    <phoneticPr fontId="23" type="noConversion"/>
  </si>
  <si>
    <t>: 고려하는 방향으로의 단면 최대 두께</t>
    <phoneticPr fontId="23" type="noConversion"/>
  </si>
  <si>
    <t>: 기둥형상비의 기준이 되는 기둥 길이</t>
    <phoneticPr fontId="23" type="noConversion"/>
  </si>
  <si>
    <t>기둥의 축방향 철근비</t>
  </si>
  <si>
    <r>
      <t>ρ</t>
    </r>
    <r>
      <rPr>
        <vertAlign val="subscript"/>
        <sz val="9"/>
        <color indexed="8"/>
        <rFont val="맑은 고딕"/>
        <family val="3"/>
        <charset val="129"/>
      </rPr>
      <t>l</t>
    </r>
    <phoneticPr fontId="23" type="noConversion"/>
  </si>
  <si>
    <r>
      <t>단면을 가로지르는 보강띠철근을 포함하는 횡방향 철근의 총 단면적(mm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23" type="noConversion"/>
  </si>
  <si>
    <t>Interaction_Factor01</t>
    <phoneticPr fontId="23" type="noConversion"/>
  </si>
  <si>
    <t>Interaction_Factor02</t>
    <phoneticPr fontId="23" type="noConversion"/>
  </si>
  <si>
    <r>
      <t>:</t>
    </r>
    <r>
      <rPr>
        <sz val="9"/>
        <color indexed="8"/>
        <rFont val="맑은 고딕"/>
        <family val="3"/>
        <charset val="129"/>
      </rPr>
      <t xml:space="preserve"> 변위연성도-응답수정계수 상관계수</t>
    </r>
    <phoneticPr fontId="23" type="noConversion"/>
  </si>
  <si>
    <t>F_ShearStrength_Vc</t>
    <phoneticPr fontId="23" type="noConversion"/>
  </si>
  <si>
    <t>F_ShearStrength_k01</t>
    <phoneticPr fontId="23" type="noConversion"/>
  </si>
  <si>
    <t>F_ShearStrength_k02</t>
    <phoneticPr fontId="23" type="noConversion"/>
  </si>
  <si>
    <t>_3_DeepRebar</t>
    <phoneticPr fontId="23" type="noConversion"/>
  </si>
  <si>
    <t>Design_Vu</t>
    <phoneticPr fontId="23" type="noConversion"/>
  </si>
  <si>
    <t>1. Default Option</t>
    <phoneticPr fontId="38" type="noConversion"/>
  </si>
  <si>
    <t>Option Font Setting &lt; 위치 : Excel 옵션 \ 기본설정 \ 새 통합문서 만들기 &gt;</t>
    <phoneticPr fontId="39" type="noConversion"/>
  </si>
  <si>
    <t>- 폰트</t>
    <phoneticPr fontId="39" type="noConversion"/>
  </si>
  <si>
    <t>:</t>
    <phoneticPr fontId="39" type="noConversion"/>
  </si>
  <si>
    <t>돋움</t>
    <phoneticPr fontId="39" type="noConversion"/>
  </si>
  <si>
    <t>- 폰트사이즈</t>
    <phoneticPr fontId="39" type="noConversion"/>
  </si>
  <si>
    <t>11</t>
    <phoneticPr fontId="39" type="noConversion"/>
  </si>
  <si>
    <t>Report Font Setting</t>
    <phoneticPr fontId="39" type="noConversion"/>
  </si>
  <si>
    <t>[Office 2003 인 경우] Report Font Setting</t>
    <phoneticPr fontId="39" type="noConversion"/>
  </si>
  <si>
    <t>맑은 고딕</t>
    <phoneticPr fontId="39" type="noConversion"/>
  </si>
  <si>
    <t>굴림체</t>
    <phoneticPr fontId="39" type="noConversion"/>
  </si>
  <si>
    <t>9</t>
    <phoneticPr fontId="39" type="noConversion"/>
  </si>
  <si>
    <t>Page Size Setting</t>
    <phoneticPr fontId="39" type="noConversion"/>
  </si>
  <si>
    <t>- 열 너비</t>
    <phoneticPr fontId="39" type="noConversion"/>
  </si>
  <si>
    <t>2.0</t>
    <phoneticPr fontId="39" type="noConversion"/>
  </si>
  <si>
    <t>- 행 높이</t>
    <phoneticPr fontId="39" type="noConversion"/>
  </si>
  <si>
    <t>15.0</t>
    <phoneticPr fontId="39" type="noConversion"/>
  </si>
  <si>
    <t>- 출력 여백 표시</t>
    <phoneticPr fontId="39" type="noConversion"/>
  </si>
  <si>
    <t>여백 Steel, RC (Beam, Column)과 동일하게 정렬함</t>
    <phoneticPr fontId="4" type="noConversion"/>
  </si>
  <si>
    <r>
      <rPr>
        <b/>
        <sz val="9"/>
        <color indexed="8"/>
        <rFont val="맑은 고딕"/>
        <family val="3"/>
        <charset val="129"/>
      </rPr>
      <t>Ⅰ</t>
    </r>
    <r>
      <rPr>
        <b/>
        <sz val="9"/>
        <color indexed="8"/>
        <rFont val="맑은 고딕"/>
        <family val="3"/>
        <charset val="129"/>
      </rPr>
      <t>. 기둥단면설계 요약</t>
    </r>
    <phoneticPr fontId="40" type="noConversion"/>
  </si>
  <si>
    <t>비고</t>
    <phoneticPr fontId="40" type="noConversion"/>
  </si>
  <si>
    <r>
      <t>P</t>
    </r>
    <r>
      <rPr>
        <b/>
        <vertAlign val="subscript"/>
        <sz val="9"/>
        <color indexed="8"/>
        <rFont val="맑은 고딕"/>
        <family val="3"/>
        <charset val="129"/>
      </rPr>
      <t>u</t>
    </r>
    <r>
      <rPr>
        <b/>
        <sz val="9"/>
        <color indexed="8"/>
        <rFont val="맑은 고딕"/>
        <family val="3"/>
        <charset val="129"/>
      </rPr>
      <t xml:space="preserve">
(kN)</t>
    </r>
    <phoneticPr fontId="40" type="noConversion"/>
  </si>
  <si>
    <r>
      <t>P</t>
    </r>
    <r>
      <rPr>
        <b/>
        <vertAlign val="subscript"/>
        <sz val="9"/>
        <color indexed="8"/>
        <rFont val="맑은 고딕"/>
        <family val="3"/>
        <charset val="129"/>
      </rPr>
      <t>n</t>
    </r>
    <r>
      <rPr>
        <b/>
        <sz val="9"/>
        <color indexed="8"/>
        <rFont val="맑은 고딕"/>
        <family val="3"/>
        <charset val="129"/>
      </rPr>
      <t xml:space="preserve">
(kN)</t>
    </r>
    <phoneticPr fontId="40" type="noConversion"/>
  </si>
  <si>
    <t>축력비</t>
    <phoneticPr fontId="40" type="noConversion"/>
  </si>
  <si>
    <r>
      <t>M</t>
    </r>
    <r>
      <rPr>
        <b/>
        <vertAlign val="subscript"/>
        <sz val="9"/>
        <color indexed="8"/>
        <rFont val="맑은 고딕"/>
        <family val="3"/>
        <charset val="129"/>
      </rPr>
      <t>u</t>
    </r>
    <r>
      <rPr>
        <b/>
        <sz val="9"/>
        <color indexed="8"/>
        <rFont val="맑은 고딕"/>
        <family val="3"/>
        <charset val="129"/>
      </rPr>
      <t xml:space="preserve">
(kN.m)</t>
    </r>
    <phoneticPr fontId="40" type="noConversion"/>
  </si>
  <si>
    <r>
      <t>M</t>
    </r>
    <r>
      <rPr>
        <b/>
        <vertAlign val="subscript"/>
        <sz val="9"/>
        <color indexed="8"/>
        <rFont val="맑은 고딕"/>
        <family val="3"/>
        <charset val="129"/>
      </rPr>
      <t>n</t>
    </r>
    <r>
      <rPr>
        <b/>
        <sz val="9"/>
        <color indexed="8"/>
        <rFont val="맑은 고딕"/>
        <family val="3"/>
        <charset val="129"/>
      </rPr>
      <t xml:space="preserve">
(kN.m)</t>
    </r>
    <phoneticPr fontId="40" type="noConversion"/>
  </si>
  <si>
    <t>모멘트비</t>
    <phoneticPr fontId="40" type="noConversion"/>
  </si>
  <si>
    <t>판정</t>
    <phoneticPr fontId="40" type="noConversion"/>
  </si>
  <si>
    <t>OK</t>
    <phoneticPr fontId="40" type="noConversion"/>
  </si>
  <si>
    <t>판정</t>
    <phoneticPr fontId="40" type="noConversion"/>
  </si>
  <si>
    <t>S_SectionSummary</t>
    <phoneticPr fontId="4" type="noConversion"/>
  </si>
  <si>
    <r>
      <rPr>
        <b/>
        <vertAlign val="subscript"/>
        <sz val="9"/>
        <color indexed="8"/>
        <rFont val="맑은 고딕"/>
        <family val="3"/>
        <charset val="129"/>
      </rPr>
      <t>use</t>
    </r>
    <r>
      <rPr>
        <b/>
        <sz val="9"/>
        <color indexed="8"/>
        <rFont val="맑은 고딕"/>
        <family val="3"/>
        <charset val="129"/>
      </rPr>
      <t>A</t>
    </r>
    <r>
      <rPr>
        <b/>
        <vertAlign val="subscript"/>
        <sz val="9"/>
        <color indexed="8"/>
        <rFont val="맑은 고딕"/>
        <family val="3"/>
        <charset val="129"/>
      </rPr>
      <t>s</t>
    </r>
    <r>
      <rPr>
        <b/>
        <sz val="9"/>
        <color indexed="8"/>
        <rFont val="맑은 고딕"/>
        <family val="3"/>
        <charset val="129"/>
      </rPr>
      <t xml:space="preserve"> 
(mm</t>
    </r>
    <r>
      <rPr>
        <b/>
        <vertAlign val="superscript"/>
        <sz val="9"/>
        <color indexed="8"/>
        <rFont val="맑은 고딕"/>
        <family val="3"/>
        <charset val="129"/>
      </rPr>
      <t>2</t>
    </r>
    <r>
      <rPr>
        <b/>
        <sz val="9"/>
        <color indexed="8"/>
        <rFont val="맑은 고딕"/>
        <family val="3"/>
        <charset val="129"/>
      </rPr>
      <t>)</t>
    </r>
    <phoneticPr fontId="40" type="noConversion"/>
  </si>
  <si>
    <t>S_Title_I_ShearSummary</t>
    <phoneticPr fontId="4" type="noConversion"/>
  </si>
  <si>
    <t>S_Title_I_ShearSummary_EQ</t>
    <phoneticPr fontId="4" type="noConversion"/>
  </si>
  <si>
    <t>(사각형)</t>
    <phoneticPr fontId="4" type="noConversion"/>
  </si>
  <si>
    <t>(원형)</t>
    <phoneticPr fontId="4" type="noConversion"/>
  </si>
  <si>
    <t>OK</t>
    <phoneticPr fontId="40" type="noConversion"/>
  </si>
  <si>
    <t>NG</t>
    <phoneticPr fontId="40" type="noConversion"/>
  </si>
  <si>
    <t>OK</t>
    <phoneticPr fontId="40" type="noConversion"/>
  </si>
  <si>
    <t>NG</t>
    <phoneticPr fontId="40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</si>
  <si>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uy</t>
    </r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</si>
  <si>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uz</t>
    </r>
    <phoneticPr fontId="23" type="noConversion"/>
  </si>
  <si>
    <t>ShearStrength_Vny</t>
    <phoneticPr fontId="23" type="noConversion"/>
  </si>
  <si>
    <t>ShearStrength_Vnz</t>
    <phoneticPr fontId="23" type="noConversion"/>
  </si>
  <si>
    <t>ShearStrength_Rect</t>
    <phoneticPr fontId="23" type="noConversion"/>
  </si>
  <si>
    <t>DeepRebar_Area_Rec</t>
    <phoneticPr fontId="23" type="noConversion"/>
  </si>
  <si>
    <r>
      <t>( 1차모드 주기 T ≥ 1.25 T</t>
    </r>
    <r>
      <rPr>
        <vertAlign val="subscript"/>
        <sz val="9"/>
        <rFont val="맑은 고딕"/>
        <family val="3"/>
        <charset val="129"/>
      </rPr>
      <t xml:space="preserve">s </t>
    </r>
    <r>
      <rPr>
        <sz val="9"/>
        <rFont val="맑은 고딕"/>
        <family val="3"/>
        <charset val="129"/>
      </rPr>
      <t>)</t>
    </r>
    <phoneticPr fontId="23" type="noConversion"/>
  </si>
  <si>
    <t>F_ShearStrength_Vp</t>
    <phoneticPr fontId="23" type="noConversion"/>
  </si>
  <si>
    <t>F_ShearStrength_Vnz</t>
    <phoneticPr fontId="23" type="noConversion"/>
  </si>
  <si>
    <t>F_ShearStrength_Vny</t>
    <phoneticPr fontId="23" type="noConversion"/>
  </si>
  <si>
    <t>DeepRebar_Distance</t>
    <phoneticPr fontId="23" type="noConversion"/>
  </si>
  <si>
    <t>mm</t>
    <phoneticPr fontId="23" type="noConversion"/>
  </si>
  <si>
    <t>설계가 이루어지지 않았습니다.</t>
    <phoneticPr fontId="23" type="noConversion"/>
  </si>
  <si>
    <t>2. 확대모멘트의 계산</t>
    <phoneticPr fontId="23" type="noConversion"/>
  </si>
  <si>
    <t>* Ts 변수 추가</t>
    <phoneticPr fontId="23" type="noConversion"/>
  </si>
  <si>
    <r>
      <t>μ</t>
    </r>
    <r>
      <rPr>
        <vertAlign val="subscript"/>
        <sz val="9"/>
        <color indexed="8"/>
        <rFont val="맑은 고딕"/>
        <family val="3"/>
        <charset val="129"/>
      </rPr>
      <t>Δ,max</t>
    </r>
    <r>
      <rPr>
        <sz val="9"/>
        <color indexed="8"/>
        <rFont val="맑은 고딕"/>
        <family val="3"/>
        <charset val="129"/>
      </rPr>
      <t xml:space="preserve"> = min(2L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>/h, 5.0) =</t>
    </r>
    <phoneticPr fontId="23" type="noConversion"/>
  </si>
  <si>
    <t>LC2</t>
    <phoneticPr fontId="40" type="noConversion"/>
  </si>
  <si>
    <t>극한</t>
    <phoneticPr fontId="40" type="noConversion"/>
  </si>
  <si>
    <t>극단</t>
    <phoneticPr fontId="4" type="noConversion"/>
  </si>
  <si>
    <t>D19-10legs</t>
    <phoneticPr fontId="4" type="noConversion"/>
  </si>
  <si>
    <t>검토부재</t>
    <phoneticPr fontId="40" type="noConversion"/>
  </si>
  <si>
    <r>
      <rPr>
        <b/>
        <vertAlign val="subscript"/>
        <sz val="9"/>
        <rFont val="맑은 고딕"/>
        <family val="3"/>
        <charset val="129"/>
      </rPr>
      <t>use</t>
    </r>
    <r>
      <rPr>
        <b/>
        <sz val="9"/>
        <rFont val="맑은 고딕"/>
        <family val="3"/>
        <charset val="129"/>
      </rPr>
      <t>A</t>
    </r>
    <r>
      <rPr>
        <b/>
        <vertAlign val="subscript"/>
        <sz val="9"/>
        <rFont val="맑은 고딕"/>
        <family val="3"/>
        <charset val="129"/>
      </rPr>
      <t>v</t>
    </r>
    <phoneticPr fontId="40" type="noConversion"/>
  </si>
  <si>
    <t>s
(mm)</t>
    <phoneticPr fontId="40" type="noConversion"/>
  </si>
  <si>
    <r>
      <t>V</t>
    </r>
    <r>
      <rPr>
        <b/>
        <vertAlign val="subscript"/>
        <sz val="9"/>
        <rFont val="맑은 고딕"/>
        <family val="3"/>
        <charset val="129"/>
      </rPr>
      <t>n</t>
    </r>
    <r>
      <rPr>
        <b/>
        <sz val="9"/>
        <rFont val="맑은 고딕"/>
        <family val="3"/>
        <charset val="129"/>
      </rPr>
      <t xml:space="preserve">
(kN)</t>
    </r>
    <phoneticPr fontId="40" type="noConversion"/>
  </si>
  <si>
    <r>
      <t>V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
(kN)</t>
    </r>
    <phoneticPr fontId="40" type="noConversion"/>
  </si>
  <si>
    <t>S.F</t>
    <phoneticPr fontId="40" type="noConversion"/>
  </si>
  <si>
    <r>
      <t>mm</t>
    </r>
    <r>
      <rPr>
        <b/>
        <vertAlign val="superscript"/>
        <sz val="9"/>
        <rFont val="맑은 고딕"/>
        <family val="3"/>
        <charset val="129"/>
      </rPr>
      <t>2</t>
    </r>
    <phoneticPr fontId="40" type="noConversion"/>
  </si>
  <si>
    <t>EA</t>
    <phoneticPr fontId="40" type="noConversion"/>
  </si>
  <si>
    <t>단면이름</t>
    <phoneticPr fontId="4" type="noConversion"/>
  </si>
  <si>
    <t>y축</t>
    <phoneticPr fontId="40" type="noConversion"/>
  </si>
  <si>
    <t>D19-4legs</t>
    <phoneticPr fontId="40" type="noConversion"/>
  </si>
  <si>
    <t>z축</t>
    <phoneticPr fontId="40" type="noConversion"/>
  </si>
  <si>
    <t>단면이름</t>
    <phoneticPr fontId="40" type="noConversion"/>
  </si>
  <si>
    <t>-</t>
    <phoneticPr fontId="40" type="noConversion"/>
  </si>
  <si>
    <t>단면이름</t>
    <phoneticPr fontId="4" type="noConversion"/>
  </si>
  <si>
    <t>단면이름</t>
    <phoneticPr fontId="40" type="noConversion"/>
  </si>
  <si>
    <t>하중케이스</t>
    <phoneticPr fontId="40" type="noConversion"/>
  </si>
  <si>
    <t>=</t>
    <phoneticPr fontId="23" type="noConversion"/>
  </si>
  <si>
    <t>S_Title_I_SectionSummary</t>
    <phoneticPr fontId="4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</si>
  <si>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  <phoneticPr fontId="37" type="noConversion"/>
  </si>
  <si>
    <r>
      <rPr>
        <vertAlign val="subscript"/>
        <sz val="9"/>
        <color indexed="8"/>
        <rFont val="맑은 고딕"/>
        <family val="3"/>
        <charset val="129"/>
      </rPr>
      <t>req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vertAlign val="subscript"/>
        <sz val="9"/>
        <color indexed="8"/>
        <rFont val="맑은 고딕"/>
        <family val="3"/>
        <charset val="129"/>
      </rPr>
      <t>p</t>
    </r>
    <phoneticPr fontId="37" type="noConversion"/>
  </si>
  <si>
    <r>
      <rPr>
        <b/>
        <vertAlign val="subscript"/>
        <sz val="9"/>
        <rFont val="맑은 고딕"/>
        <family val="3"/>
        <charset val="129"/>
      </rPr>
      <t>use</t>
    </r>
    <r>
      <rPr>
        <b/>
        <sz val="9"/>
        <rFont val="맑은 고딕"/>
        <family val="3"/>
        <charset val="129"/>
      </rPr>
      <t>A</t>
    </r>
    <r>
      <rPr>
        <b/>
        <vertAlign val="subscript"/>
        <sz val="9"/>
        <rFont val="맑은 고딕"/>
        <family val="3"/>
        <charset val="129"/>
      </rPr>
      <t>v</t>
    </r>
    <phoneticPr fontId="40" type="noConversion"/>
  </si>
  <si>
    <t>소요응답수정계수가 1이하이므로 설계가 이루어지지 않았습니다.</t>
    <phoneticPr fontId="23" type="noConversion"/>
  </si>
  <si>
    <t xml:space="preserve">  - 심부구속 횡방향 철근의 총 소요 단면적</t>
    <phoneticPr fontId="23" type="noConversion"/>
  </si>
  <si>
    <t>그외</t>
    <phoneticPr fontId="23" type="noConversion"/>
  </si>
  <si>
    <t>그외</t>
    <phoneticPr fontId="23" type="noConversion"/>
  </si>
  <si>
    <t>ShearStrength_Vs 적용</t>
    <phoneticPr fontId="23" type="noConversion"/>
  </si>
  <si>
    <t>원형</t>
    <phoneticPr fontId="23" type="noConversion"/>
  </si>
  <si>
    <r>
      <t>( T &lt; 1.25 T</t>
    </r>
    <r>
      <rPr>
        <vertAlign val="subscript"/>
        <sz val="9"/>
        <rFont val="맑은 고딕"/>
        <family val="3"/>
        <charset val="129"/>
      </rPr>
      <t xml:space="preserve">s </t>
    </r>
    <r>
      <rPr>
        <sz val="9"/>
        <rFont val="맑은 고딕"/>
        <family val="3"/>
        <charset val="129"/>
      </rPr>
      <t>)</t>
    </r>
    <phoneticPr fontId="23" type="noConversion"/>
  </si>
  <si>
    <t xml:space="preserve">T </t>
    <phoneticPr fontId="23" type="noConversion"/>
  </si>
  <si>
    <t>: 1차모드 주기</t>
    <phoneticPr fontId="23" type="noConversion"/>
  </si>
  <si>
    <r>
      <t>T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</si>
  <si>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t>: 지반조건에 따른 통제주기</t>
    <phoneticPr fontId="23" type="noConversion"/>
  </si>
  <si>
    <t>s</t>
    <phoneticPr fontId="23" type="noConversion"/>
  </si>
  <si>
    <t>Flexibility02</t>
    <phoneticPr fontId="23" type="noConversion"/>
  </si>
  <si>
    <t>원형 - 나선.( 원형띠철근도 나선철근의 식으로 적용)</t>
    <phoneticPr fontId="23" type="noConversion"/>
  </si>
  <si>
    <t>나선철근(또는 원형 띠철근)의 수직간격 (mm)</t>
    <phoneticPr fontId="23" type="noConversion"/>
  </si>
  <si>
    <t>DeepRebar_Area_Round</t>
    <phoneticPr fontId="23" type="noConversion"/>
  </si>
  <si>
    <t>Flexibility01</t>
    <phoneticPr fontId="23" type="noConversion"/>
  </si>
  <si>
    <t>나선철근(또는 원형 띠철근) 외측표면을 기준으로  한 콘크리트 심부의 단면 치수</t>
    <phoneticPr fontId="23" type="noConversion"/>
  </si>
  <si>
    <t>F_DeepRebar_Area_Round</t>
    <phoneticPr fontId="23" type="noConversion"/>
  </si>
  <si>
    <t>ShearStrength_Round</t>
    <phoneticPr fontId="23" type="noConversion"/>
  </si>
  <si>
    <t>Mn=0 이므로 소요응답수정계수를 이용한 전단검토를 할 수 없습니다.</t>
  </si>
  <si>
    <t>OverStrength</t>
    <phoneticPr fontId="23" type="noConversion"/>
  </si>
  <si>
    <t>PMcurve02</t>
    <phoneticPr fontId="23" type="noConversion"/>
  </si>
  <si>
    <t>δ
(mm)</t>
    <phoneticPr fontId="23" type="noConversion"/>
  </si>
  <si>
    <t>V
(kN)</t>
    <phoneticPr fontId="23" type="noConversion"/>
  </si>
  <si>
    <t>모멘트 (kN.m)</t>
    <phoneticPr fontId="23" type="noConversion"/>
  </si>
  <si>
    <t>Top</t>
    <phoneticPr fontId="23" type="noConversion"/>
  </si>
  <si>
    <t>Sway</t>
    <phoneticPr fontId="23" type="noConversion"/>
  </si>
  <si>
    <t>NonSway</t>
    <phoneticPr fontId="23" type="noConversion"/>
  </si>
  <si>
    <t>y축</t>
    <phoneticPr fontId="23" type="noConversion"/>
  </si>
  <si>
    <t>z축</t>
    <phoneticPr fontId="23" type="noConversion"/>
  </si>
  <si>
    <t>Pu
(kN)</t>
    <phoneticPr fontId="23" type="noConversion"/>
  </si>
  <si>
    <t>Bottom</t>
    <phoneticPr fontId="23" type="noConversion"/>
  </si>
  <si>
    <t>: 층안정지수</t>
    <phoneticPr fontId="23" type="noConversion"/>
  </si>
  <si>
    <t>구 분</t>
    <phoneticPr fontId="23" type="noConversion"/>
  </si>
  <si>
    <t>Q</t>
    <phoneticPr fontId="23" type="noConversion"/>
  </si>
  <si>
    <t>구 분</t>
    <phoneticPr fontId="23" type="noConversion"/>
  </si>
  <si>
    <r>
      <t>V</t>
    </r>
    <r>
      <rPr>
        <b/>
        <vertAlign val="subscript"/>
        <sz val="9"/>
        <rFont val="맑은 고딕"/>
        <family val="3"/>
        <charset val="129"/>
      </rPr>
      <t>u</t>
    </r>
    <phoneticPr fontId="23" type="noConversion"/>
  </si>
  <si>
    <t>Q&gt;0.05</t>
  </si>
  <si>
    <t>: 비횡구속 골조물</t>
  </si>
  <si>
    <t xml:space="preserve">, </t>
  </si>
  <si>
    <t>Q≤0.05</t>
  </si>
  <si>
    <t>: 횡구속 골조물</t>
  </si>
  <si>
    <r>
      <t>∑P</t>
    </r>
    <r>
      <rPr>
        <vertAlign val="subscript"/>
        <sz val="9"/>
        <color indexed="8"/>
        <rFont val="맑은 고딕"/>
        <family val="3"/>
        <charset val="129"/>
      </rPr>
      <t>u</t>
    </r>
  </si>
  <si>
    <t>: 층전체 수직하중(kN)</t>
  </si>
  <si>
    <t>: 전체 층전단력(kN)</t>
  </si>
  <si>
    <t>: 층상단 상대변위(mm)</t>
  </si>
  <si>
    <t>: 기둥길이</t>
  </si>
  <si>
    <t>=</t>
    <phoneticPr fontId="23" type="noConversion"/>
  </si>
  <si>
    <r>
      <t>∑P</t>
    </r>
    <r>
      <rPr>
        <b/>
        <vertAlign val="subscript"/>
        <sz val="9"/>
        <rFont val="맑은 고딕"/>
        <family val="3"/>
        <charset val="129"/>
      </rPr>
      <t>u</t>
    </r>
    <phoneticPr fontId="23" type="noConversion"/>
  </si>
  <si>
    <t>Δ</t>
    <phoneticPr fontId="23" type="noConversion"/>
  </si>
  <si>
    <r>
      <t>Δ</t>
    </r>
    <r>
      <rPr>
        <vertAlign val="subscript"/>
        <sz val="9"/>
        <color indexed="8"/>
        <rFont val="맑은 고딕"/>
        <family val="3"/>
        <charset val="129"/>
      </rPr>
      <t>0</t>
    </r>
    <phoneticPr fontId="23" type="noConversion"/>
  </si>
  <si>
    <r>
      <t>∑P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ㆍΔ</t>
    </r>
    <r>
      <rPr>
        <vertAlign val="subscript"/>
        <sz val="9"/>
        <rFont val="맑은 고딕"/>
        <family val="3"/>
        <charset val="129"/>
      </rPr>
      <t>0</t>
    </r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</si>
  <si>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u</t>
    </r>
    <phoneticPr fontId="23" type="noConversion"/>
  </si>
  <si>
    <r>
      <t>l</t>
    </r>
    <r>
      <rPr>
        <vertAlign val="subscript"/>
        <sz val="9"/>
        <color indexed="8"/>
        <rFont val="맑은 고딕"/>
        <family val="3"/>
        <charset val="129"/>
      </rPr>
      <t>c</t>
    </r>
    <phoneticPr fontId="23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</si>
  <si>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ㆍl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</si>
  <si>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t xml:space="preserve">1) 횡구속여부 판단 </t>
    <phoneticPr fontId="23" type="noConversion"/>
  </si>
  <si>
    <t>: 사용자 정의</t>
    <phoneticPr fontId="23" type="noConversion"/>
  </si>
  <si>
    <t>ㆍy축</t>
  </si>
  <si>
    <t>ㆍz축</t>
  </si>
  <si>
    <t>:</t>
    <phoneticPr fontId="23" type="noConversion"/>
  </si>
  <si>
    <t>2) 임계하중 산정</t>
    <phoneticPr fontId="23" type="noConversion"/>
  </si>
  <si>
    <t>고정하중에 의한 전체축력/전체 계수축력, 최대 계수 지속전단력/최대전단력</t>
  </si>
  <si>
    <t>EI</t>
    <phoneticPr fontId="23" type="noConversion"/>
  </si>
  <si>
    <t>휨강성</t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</si>
  <si>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</si>
  <si>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t>k</t>
    <phoneticPr fontId="23" type="noConversion"/>
  </si>
  <si>
    <t>유효좌굴길이계수</t>
    <phoneticPr fontId="23" type="noConversion"/>
  </si>
  <si>
    <t>I</t>
  </si>
  <si>
    <t>단면2차모멘트</t>
    <phoneticPr fontId="23" type="noConversion"/>
  </si>
  <si>
    <t>ㆍy축</t>
    <phoneticPr fontId="23" type="noConversion"/>
  </si>
  <si>
    <t>비지지길이</t>
    <phoneticPr fontId="23" type="noConversion"/>
  </si>
  <si>
    <r>
      <t>l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</si>
  <si>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EI</t>
    </r>
    <phoneticPr fontId="23" type="noConversion"/>
  </si>
  <si>
    <r>
      <t>(kㆍl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phoneticPr fontId="23" type="noConversion"/>
  </si>
  <si>
    <r>
      <t>P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</si>
  <si>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0.4E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I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</si>
  <si>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r>
      <t>β</t>
    </r>
    <r>
      <rPr>
        <vertAlign val="subscript"/>
        <sz val="9"/>
        <rFont val="맑은 고딕"/>
        <family val="3"/>
        <charset val="129"/>
      </rPr>
      <t>d</t>
    </r>
    <phoneticPr fontId="23" type="noConversion"/>
  </si>
  <si>
    <r>
      <t>1+β</t>
    </r>
    <r>
      <rPr>
        <vertAlign val="subscript"/>
        <sz val="9"/>
        <rFont val="맑은 고딕"/>
        <family val="3"/>
        <charset val="129"/>
      </rPr>
      <t>d</t>
    </r>
    <phoneticPr fontId="23" type="noConversion"/>
  </si>
  <si>
    <t>y축</t>
    <phoneticPr fontId="23" type="noConversion"/>
  </si>
  <si>
    <t>z축</t>
    <phoneticPr fontId="23" type="noConversion"/>
  </si>
  <si>
    <t>k</t>
    <phoneticPr fontId="23" type="noConversion"/>
  </si>
  <si>
    <t>EI</t>
    <phoneticPr fontId="23" type="noConversion"/>
  </si>
  <si>
    <r>
      <t>β</t>
    </r>
    <r>
      <rPr>
        <vertAlign val="subscript"/>
        <sz val="9"/>
        <rFont val="맑은 고딕"/>
        <family val="3"/>
        <charset val="129"/>
      </rPr>
      <t>d</t>
    </r>
    <phoneticPr fontId="23" type="noConversion"/>
  </si>
  <si>
    <t>y축</t>
    <phoneticPr fontId="23" type="noConversion"/>
  </si>
  <si>
    <t>z축</t>
    <phoneticPr fontId="23" type="noConversion"/>
  </si>
  <si>
    <t>k</t>
    <phoneticPr fontId="23" type="noConversion"/>
  </si>
  <si>
    <r>
      <t>β</t>
    </r>
    <r>
      <rPr>
        <b/>
        <vertAlign val="subscript"/>
        <sz val="9"/>
        <rFont val="맑은 고딕"/>
        <family val="3"/>
        <charset val="129"/>
      </rPr>
      <t>d</t>
    </r>
    <phoneticPr fontId="23" type="noConversion"/>
  </si>
  <si>
    <r>
      <t>P</t>
    </r>
    <r>
      <rPr>
        <b/>
        <vertAlign val="subscript"/>
        <sz val="9"/>
        <rFont val="맑은 고딕"/>
        <family val="3"/>
        <charset val="129"/>
      </rPr>
      <t>c</t>
    </r>
    <phoneticPr fontId="23" type="noConversion"/>
  </si>
  <si>
    <t>3) 횡구속 골조일 경우의 확대모멘트계산</t>
    <phoneticPr fontId="23" type="noConversion"/>
  </si>
  <si>
    <t>ㆍ 세장비 검토</t>
  </si>
  <si>
    <t>판단</t>
    <phoneticPr fontId="23" type="noConversion"/>
  </si>
  <si>
    <r>
      <t>(kㆍl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>)/r</t>
    </r>
    <phoneticPr fontId="23" type="noConversion"/>
  </si>
  <si>
    <r>
      <t>34-12(M</t>
    </r>
    <r>
      <rPr>
        <b/>
        <vertAlign val="subscript"/>
        <sz val="9"/>
        <rFont val="맑은 고딕"/>
        <family val="3"/>
        <charset val="129"/>
      </rPr>
      <t>1</t>
    </r>
    <r>
      <rPr>
        <b/>
        <sz val="9"/>
        <rFont val="맑은 고딕"/>
        <family val="3"/>
        <charset val="129"/>
      </rPr>
      <t>/M</t>
    </r>
    <r>
      <rPr>
        <b/>
        <vertAlign val="subscript"/>
        <sz val="9"/>
        <rFont val="맑은 고딕"/>
        <family val="3"/>
        <charset val="129"/>
      </rPr>
      <t>2</t>
    </r>
    <r>
      <rPr>
        <b/>
        <sz val="9"/>
        <rFont val="맑은 고딕"/>
        <family val="3"/>
        <charset val="129"/>
      </rPr>
      <t>)</t>
    </r>
    <phoneticPr fontId="23" type="noConversion"/>
  </si>
  <si>
    <t>≤</t>
    <phoneticPr fontId="23" type="noConversion"/>
  </si>
  <si>
    <t>34-12ㆍ</t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</si>
  <si>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1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</si>
  <si>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2</t>
    </r>
    <phoneticPr fontId="23" type="noConversion"/>
  </si>
  <si>
    <r>
      <t>kㆍl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</si>
  <si>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>r</t>
    <phoneticPr fontId="23" type="noConversion"/>
  </si>
  <si>
    <t>:</t>
    <phoneticPr fontId="23" type="noConversion"/>
  </si>
  <si>
    <t>기둥의 양끝단 모멘트</t>
  </si>
  <si>
    <t>≥</t>
    <phoneticPr fontId="23" type="noConversion"/>
  </si>
  <si>
    <t>-0.5</t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</si>
  <si>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2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</si>
  <si>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의 값이 단일곡률일 때 (+), 이중곡률일 때 (-)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</si>
  <si>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>, M</t>
    </r>
    <r>
      <rPr>
        <vertAlign val="subscript"/>
        <sz val="9"/>
        <rFont val="맑은 고딕"/>
        <family val="3"/>
        <charset val="129"/>
      </rPr>
      <t>2</t>
    </r>
    <phoneticPr fontId="23" type="noConversion"/>
  </si>
  <si>
    <t>r = √ (I/A)</t>
    <phoneticPr fontId="23" type="noConversion"/>
  </si>
  <si>
    <t>회전반경</t>
    <phoneticPr fontId="23" type="noConversion"/>
  </si>
  <si>
    <t>ㆍy축</t>
    <phoneticPr fontId="23" type="noConversion"/>
  </si>
  <si>
    <t>ㆍz축</t>
    <phoneticPr fontId="23" type="noConversion"/>
  </si>
  <si>
    <t>=</t>
    <phoneticPr fontId="23" type="noConversion"/>
  </si>
  <si>
    <t>[2008.03.08] Add By Unsang :: 횡구속 세장비 검토 시 수식 변경..내용변경은 없음..</t>
    <phoneticPr fontId="23" type="noConversion"/>
  </si>
  <si>
    <t>ㆍ 확대모멘트</t>
  </si>
  <si>
    <r>
      <t>C</t>
    </r>
    <r>
      <rPr>
        <vertAlign val="subscript"/>
        <sz val="9"/>
        <rFont val="맑은 고딕"/>
        <family val="3"/>
        <charset val="129"/>
      </rPr>
      <t>m</t>
    </r>
    <phoneticPr fontId="23" type="noConversion"/>
  </si>
  <si>
    <t>1-</t>
    <phoneticPr fontId="23" type="noConversion"/>
  </si>
  <si>
    <r>
      <t>0.75P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</si>
  <si>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</si>
  <si>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r>
      <t>δ</t>
    </r>
    <r>
      <rPr>
        <vertAlign val="subscript"/>
        <sz val="9"/>
        <rFont val="맑은 고딕"/>
        <family val="3"/>
        <charset val="129"/>
      </rPr>
      <t>ns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</si>
  <si>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</si>
  <si>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δ</t>
    </r>
    <r>
      <rPr>
        <vertAlign val="subscript"/>
        <sz val="9"/>
        <rFont val="맑은 고딕"/>
        <family val="3"/>
        <charset val="129"/>
      </rPr>
      <t>ns</t>
    </r>
    <r>
      <rPr>
        <sz val="9"/>
        <rFont val="맑은 고딕"/>
        <family val="3"/>
        <charset val="129"/>
      </rPr>
      <t>ㆍM</t>
    </r>
    <r>
      <rPr>
        <vertAlign val="subscript"/>
        <sz val="9"/>
        <rFont val="맑은 고딕"/>
        <family val="3"/>
        <charset val="129"/>
      </rPr>
      <t>2</t>
    </r>
    <phoneticPr fontId="23" type="noConversion"/>
  </si>
  <si>
    <t>0.6+0.4</t>
    <phoneticPr fontId="23" type="noConversion"/>
  </si>
  <si>
    <t>기둥 양단 사이에 횡하중이 있는 경우, Cm = 1.0</t>
  </si>
  <si>
    <r>
      <t>e</t>
    </r>
    <r>
      <rPr>
        <vertAlign val="subscript"/>
        <sz val="9"/>
        <rFont val="맑은 고딕"/>
        <family val="3"/>
        <charset val="129"/>
      </rPr>
      <t>min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</si>
  <si>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2min</t>
    </r>
    <phoneticPr fontId="23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</si>
  <si>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ㆍe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 xml:space="preserve"> 이상이어야 함</t>
    </r>
    <phoneticPr fontId="23" type="noConversion"/>
  </si>
  <si>
    <r>
      <t>기둥 양단 사이에 횡하중이 있는 경우, C</t>
    </r>
    <r>
      <rPr>
        <vertAlign val="subscript"/>
        <sz val="9"/>
        <rFont val="맑은 고딕"/>
        <family val="3"/>
        <charset val="129"/>
      </rPr>
      <t>m</t>
    </r>
    <r>
      <rPr>
        <sz val="9"/>
        <rFont val="맑은 고딕"/>
        <family val="3"/>
        <charset val="129"/>
      </rPr>
      <t xml:space="preserve"> = 1.0</t>
    </r>
    <phoneticPr fontId="23" type="noConversion"/>
  </si>
  <si>
    <r>
      <t>C</t>
    </r>
    <r>
      <rPr>
        <b/>
        <vertAlign val="subscript"/>
        <sz val="9"/>
        <rFont val="맑은 고딕"/>
        <family val="3"/>
        <charset val="129"/>
      </rPr>
      <t>m</t>
    </r>
    <phoneticPr fontId="23" type="noConversion"/>
  </si>
  <si>
    <r>
      <t>P</t>
    </r>
    <r>
      <rPr>
        <b/>
        <vertAlign val="subscript"/>
        <sz val="9"/>
        <rFont val="맑은 고딕"/>
        <family val="3"/>
        <charset val="129"/>
      </rPr>
      <t>u</t>
    </r>
    <phoneticPr fontId="23" type="noConversion"/>
  </si>
  <si>
    <r>
      <t>δ</t>
    </r>
    <r>
      <rPr>
        <b/>
        <vertAlign val="subscript"/>
        <sz val="9"/>
        <rFont val="맑은 고딕"/>
        <family val="3"/>
        <charset val="129"/>
      </rPr>
      <t>ns</t>
    </r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</si>
  <si>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  </t>
    </r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</si>
  <si>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>u</t>
    </r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</si>
  <si>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>2min</t>
    </r>
    <phoneticPr fontId="23" type="noConversion"/>
  </si>
  <si>
    <r>
      <t>δ</t>
    </r>
    <r>
      <rPr>
        <b/>
        <vertAlign val="subscript"/>
        <sz val="9"/>
        <rFont val="맑은 고딕"/>
        <family val="3"/>
        <charset val="129"/>
      </rPr>
      <t>ns</t>
    </r>
    <r>
      <rPr>
        <b/>
        <sz val="9"/>
        <rFont val="맑은 고딕"/>
        <family val="3"/>
        <charset val="129"/>
      </rPr>
      <t>ㆍM</t>
    </r>
    <r>
      <rPr>
        <b/>
        <vertAlign val="subscript"/>
        <sz val="9"/>
        <rFont val="맑은 고딕"/>
        <family val="3"/>
        <charset val="129"/>
      </rPr>
      <t>2</t>
    </r>
    <phoneticPr fontId="23" type="noConversion"/>
  </si>
  <si>
    <r>
      <t>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</si>
  <si>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, 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 xml:space="preserve"> = 0.75</t>
    </r>
    <phoneticPr fontId="23" type="noConversion"/>
  </si>
  <si>
    <t>4) 비횡구속 골조일 경우의 확대모멘트 계산</t>
  </si>
  <si>
    <t>22</t>
    <phoneticPr fontId="23" type="noConversion"/>
  </si>
  <si>
    <t>한계세장비</t>
    <phoneticPr fontId="23" type="noConversion"/>
  </si>
  <si>
    <t>ㆍ 확대모멘트 계수 산정</t>
  </si>
  <si>
    <t>δs</t>
    <phoneticPr fontId="23" type="noConversion"/>
  </si>
  <si>
    <r>
      <t>δ</t>
    </r>
    <r>
      <rPr>
        <b/>
        <vertAlign val="subscript"/>
        <sz val="9"/>
        <color indexed="8"/>
        <rFont val="맑은 고딕"/>
        <family val="3"/>
        <charset val="129"/>
      </rPr>
      <t>s</t>
    </r>
    <phoneticPr fontId="23" type="noConversion"/>
  </si>
  <si>
    <t>1-Q</t>
    <phoneticPr fontId="23" type="noConversion"/>
  </si>
  <si>
    <t>&gt;</t>
    <phoneticPr fontId="23" type="noConversion"/>
  </si>
  <si>
    <t>이면,</t>
    <phoneticPr fontId="23" type="noConversion"/>
  </si>
  <si>
    <t>δs</t>
    <phoneticPr fontId="23" type="noConversion"/>
  </si>
  <si>
    <r>
      <t>∑P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</si>
  <si>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r>
      <t>0.75∑P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</si>
  <si>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t>해당층의 모든 수직하중의 합</t>
  </si>
  <si>
    <t>최대 장기지속 계수축력 / 전체계수축력</t>
  </si>
  <si>
    <t>임계하중 합</t>
    <phoneticPr fontId="23" type="noConversion"/>
  </si>
  <si>
    <t>해당층의 횡변위를 지지하는 기둥들의</t>
    <phoneticPr fontId="23" type="noConversion"/>
  </si>
  <si>
    <r>
      <t>∑P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</si>
  <si>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r>
      <t>∑P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</si>
  <si>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Q &lt; 0.6,   δ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&lt; 2.5</t>
    </r>
    <phoneticPr fontId="23" type="noConversion"/>
  </si>
  <si>
    <r>
      <t>δ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</si>
  <si>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r>
      <t>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>∑P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</si>
  <si>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C</t>
    </r>
    <r>
      <rPr>
        <vertAlign val="subscript"/>
        <sz val="9"/>
        <rFont val="맑은 고딕"/>
        <family val="3"/>
        <charset val="129"/>
      </rPr>
      <t>m</t>
    </r>
    <phoneticPr fontId="23" type="noConversion"/>
  </si>
  <si>
    <r>
      <t>δ</t>
    </r>
    <r>
      <rPr>
        <b/>
        <vertAlign val="subscript"/>
        <sz val="9"/>
        <rFont val="맑은 고딕"/>
        <family val="3"/>
        <charset val="129"/>
      </rPr>
      <t>s</t>
    </r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</si>
  <si>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>c</t>
    </r>
    <phoneticPr fontId="23" type="noConversion"/>
  </si>
  <si>
    <t>검 토</t>
    <phoneticPr fontId="23" type="noConversion"/>
  </si>
  <si>
    <t>판 단</t>
    <phoneticPr fontId="23" type="noConversion"/>
  </si>
  <si>
    <t>판 단</t>
    <phoneticPr fontId="23" type="noConversion"/>
  </si>
  <si>
    <t>r</t>
    <phoneticPr fontId="23" type="noConversion"/>
  </si>
  <si>
    <r>
      <t>l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</si>
  <si>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>&gt;</t>
    <phoneticPr fontId="23" type="noConversion"/>
  </si>
  <si>
    <t xml:space="preserve">이면, 추가로 확대를 해주어야 한다. </t>
    <phoneticPr fontId="23" type="noConversion"/>
  </si>
  <si>
    <t xml:space="preserve">만일,  </t>
    <phoneticPr fontId="23" type="noConversion"/>
  </si>
  <si>
    <r>
      <t xml:space="preserve"> √ (P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/(f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ㆍA</t>
    </r>
    <r>
      <rPr>
        <vertAlign val="subscript"/>
        <sz val="9"/>
        <rFont val="맑은 고딕"/>
        <family val="3"/>
        <charset val="129"/>
      </rPr>
      <t>g</t>
    </r>
    <r>
      <rPr>
        <sz val="9"/>
        <rFont val="맑은 고딕"/>
        <family val="3"/>
        <charset val="129"/>
      </rPr>
      <t>))</t>
    </r>
    <phoneticPr fontId="23" type="noConversion"/>
  </si>
  <si>
    <t>이때,</t>
    <phoneticPr fontId="23" type="noConversion"/>
  </si>
  <si>
    <r>
      <t>δ</t>
    </r>
    <r>
      <rPr>
        <b/>
        <vertAlign val="subscript"/>
        <sz val="9"/>
        <rFont val="맑은 고딕"/>
        <family val="3"/>
        <charset val="129"/>
      </rPr>
      <t>ns</t>
    </r>
    <phoneticPr fontId="23" type="noConversion"/>
  </si>
  <si>
    <r>
      <t>1-P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/(0.7ㆍP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</si>
  <si>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2ns</t>
    </r>
    <r>
      <rPr>
        <sz val="9"/>
        <rFont val="맑은 고딕"/>
        <family val="3"/>
        <charset val="129"/>
      </rPr>
      <t xml:space="preserve"> + δ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ㆍM</t>
    </r>
    <r>
      <rPr>
        <vertAlign val="subscript"/>
        <sz val="9"/>
        <rFont val="맑은 고딕"/>
        <family val="3"/>
        <charset val="129"/>
      </rPr>
      <t>2s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</si>
  <si>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</si>
  <si>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1-P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/(Φ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>ㆍP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</t>
    </r>
    <phoneticPr fontId="23" type="noConversion"/>
  </si>
  <si>
    <t>5) 요약</t>
  </si>
  <si>
    <t>비 고</t>
    <phoneticPr fontId="23" type="noConversion"/>
  </si>
  <si>
    <t>비 고</t>
    <phoneticPr fontId="23" type="noConversion"/>
  </si>
  <si>
    <t>3. 기둥단면 설계조건</t>
  </si>
  <si>
    <t>1) 설계조건</t>
    <phoneticPr fontId="23" type="noConversion"/>
  </si>
  <si>
    <t>설계기준강도</t>
    <phoneticPr fontId="23" type="noConversion"/>
  </si>
  <si>
    <t>콘크리트 탄성계수</t>
    <phoneticPr fontId="23" type="noConversion"/>
  </si>
  <si>
    <t>2) 단면제원</t>
  </si>
  <si>
    <t>단면형상</t>
    <phoneticPr fontId="23" type="noConversion"/>
  </si>
  <si>
    <t>단면제원</t>
    <phoneticPr fontId="23" type="noConversion"/>
  </si>
  <si>
    <t>단면제원(외부)</t>
    <phoneticPr fontId="23" type="noConversion"/>
  </si>
  <si>
    <t>단면제원(내부)</t>
    <phoneticPr fontId="23" type="noConversion"/>
  </si>
  <si>
    <t>No.</t>
    <phoneticPr fontId="23" type="noConversion"/>
  </si>
  <si>
    <t>y(m)</t>
    <phoneticPr fontId="23" type="noConversion"/>
  </si>
  <si>
    <t>z(m)</t>
    <phoneticPr fontId="23" type="noConversion"/>
  </si>
  <si>
    <t>3) 사용철근</t>
    <phoneticPr fontId="23" type="noConversion"/>
  </si>
  <si>
    <t>·</t>
  </si>
  <si>
    <t>총 사용철근량</t>
  </si>
  <si>
    <t>철근비 검토</t>
  </si>
  <si>
    <r>
      <t>A</t>
    </r>
    <r>
      <rPr>
        <vertAlign val="subscript"/>
        <sz val="9"/>
        <rFont val="맑은 고딕"/>
        <family val="3"/>
        <charset val="129"/>
      </rPr>
      <t>st</t>
    </r>
    <phoneticPr fontId="23" type="noConversion"/>
  </si>
  <si>
    <r>
      <t>ρ</t>
    </r>
    <r>
      <rPr>
        <vertAlign val="subscript"/>
        <sz val="9"/>
        <rFont val="맑은 고딕"/>
        <family val="3"/>
        <charset val="129"/>
      </rPr>
      <t>min</t>
    </r>
    <phoneticPr fontId="23" type="noConversion"/>
  </si>
  <si>
    <r>
      <t>ρ</t>
    </r>
    <r>
      <rPr>
        <vertAlign val="subscript"/>
        <sz val="9"/>
        <rFont val="맑은 고딕"/>
        <family val="3"/>
        <charset val="129"/>
      </rPr>
      <t>max</t>
    </r>
    <phoneticPr fontId="23" type="noConversion"/>
  </si>
  <si>
    <t>(=</t>
    <phoneticPr fontId="23" type="noConversion"/>
  </si>
  <si>
    <t>)</t>
    <phoneticPr fontId="23" type="noConversion"/>
  </si>
  <si>
    <r>
      <t>ρ</t>
    </r>
    <r>
      <rPr>
        <vertAlign val="subscript"/>
        <sz val="9"/>
        <rFont val="맑은 고딕"/>
        <family val="3"/>
        <charset val="129"/>
      </rPr>
      <t>use</t>
    </r>
    <phoneticPr fontId="23" type="noConversion"/>
  </si>
  <si>
    <t>(=</t>
    <phoneticPr fontId="23" type="noConversion"/>
  </si>
  <si>
    <r>
      <t>ρ</t>
    </r>
    <r>
      <rPr>
        <vertAlign val="subscript"/>
        <sz val="9"/>
        <rFont val="맑은 고딕"/>
        <family val="3"/>
        <charset val="129"/>
      </rPr>
      <t>max</t>
    </r>
    <phoneticPr fontId="23" type="noConversion"/>
  </si>
  <si>
    <t>) ≤</t>
    <phoneticPr fontId="23" type="noConversion"/>
  </si>
  <si>
    <t xml:space="preserve">) </t>
    <phoneticPr fontId="23" type="noConversion"/>
  </si>
  <si>
    <t>) &gt;</t>
    <phoneticPr fontId="23" type="noConversion"/>
  </si>
  <si>
    <t>) &lt;</t>
    <phoneticPr fontId="23" type="noConversion"/>
  </si>
  <si>
    <r>
      <t>( d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</si>
  <si>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t>)</t>
    <phoneticPr fontId="23" type="noConversion"/>
  </si>
  <si>
    <t>Dia.</t>
    <phoneticPr fontId="23" type="noConversion"/>
  </si>
  <si>
    <t xml:space="preserve">4. 기둥 단면검토 </t>
  </si>
  <si>
    <t>① 작용하중</t>
  </si>
  <si>
    <t>e</t>
    <phoneticPr fontId="23" type="noConversion"/>
  </si>
  <si>
    <r>
      <t>P</t>
    </r>
    <r>
      <rPr>
        <b/>
        <vertAlign val="subscript"/>
        <sz val="9"/>
        <color indexed="8"/>
        <rFont val="맑은 고딕"/>
        <family val="3"/>
        <charset val="129"/>
      </rPr>
      <t>u</t>
    </r>
    <phoneticPr fontId="23" type="noConversion"/>
  </si>
  <si>
    <r>
      <t>M</t>
    </r>
    <r>
      <rPr>
        <b/>
        <vertAlign val="subscript"/>
        <sz val="9"/>
        <color indexed="8"/>
        <rFont val="맑은 고딕"/>
        <family val="3"/>
        <charset val="129"/>
      </rPr>
      <t>u</t>
    </r>
    <phoneticPr fontId="23" type="noConversion"/>
  </si>
  <si>
    <t>② 평형상태 계산</t>
  </si>
  <si>
    <r>
      <t>C</t>
    </r>
    <r>
      <rPr>
        <b/>
        <vertAlign val="subscript"/>
        <sz val="9"/>
        <color indexed="8"/>
        <rFont val="맑은 고딕"/>
        <family val="3"/>
        <charset val="129"/>
      </rPr>
      <t>b</t>
    </r>
    <phoneticPr fontId="23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</si>
  <si>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</si>
  <si>
    <r>
      <t>P</t>
    </r>
    <r>
      <rPr>
        <vertAlign val="subscript"/>
        <sz val="9"/>
        <color indexed="8"/>
        <rFont val="맑은 고딕"/>
        <family val="3"/>
        <charset val="129"/>
      </rPr>
      <t>n</t>
    </r>
    <phoneticPr fontId="23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</si>
  <si>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u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</si>
  <si>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  <phoneticPr fontId="23" type="noConversion"/>
  </si>
  <si>
    <r>
      <t>s</t>
    </r>
    <r>
      <rPr>
        <vertAlign val="subscript"/>
        <sz val="9"/>
        <rFont val="맑은 고딕"/>
        <family val="3"/>
        <charset val="129"/>
      </rPr>
      <t>lim</t>
    </r>
    <phoneticPr fontId="37" type="noConversion"/>
  </si>
  <si>
    <r>
      <t xml:space="preserve">  - 콘크리트에 의한 전단강도(V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) </t>
    </r>
    <phoneticPr fontId="23" type="noConversion"/>
  </si>
  <si>
    <r>
      <t>0.1ㆍf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ㆍA</t>
    </r>
    <r>
      <rPr>
        <vertAlign val="subscript"/>
        <sz val="9"/>
        <color indexed="8"/>
        <rFont val="맑은 고딕"/>
        <family val="3"/>
        <charset val="129"/>
      </rPr>
      <t>g</t>
    </r>
  </si>
  <si>
    <r>
      <t>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≤ 0.1ㆍf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ㆍA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</si>
  <si>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c</t>
    </r>
  </si>
  <si>
    <r>
      <t>1/6ㆍ(10ㆍP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sz val="9"/>
        <color indexed="8"/>
        <rFont val="맑은 고딕"/>
        <family val="3"/>
        <charset val="129"/>
      </rPr>
      <t>/(f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ㆍA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>))ㆍ(1 + P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sz val="9"/>
        <color indexed="8"/>
        <rFont val="맑은 고딕"/>
        <family val="3"/>
        <charset val="129"/>
      </rPr>
      <t xml:space="preserve"> / (14ㆍA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>)) √(f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)ㆍA</t>
    </r>
    <r>
      <rPr>
        <vertAlign val="subscript"/>
        <sz val="9"/>
        <color indexed="8"/>
        <rFont val="맑은 고딕"/>
        <family val="3"/>
        <charset val="129"/>
      </rPr>
      <t>e</t>
    </r>
    <phoneticPr fontId="23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</si>
  <si>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&gt; 0.1ㆍf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ㆍA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</si>
  <si>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c</t>
    </r>
    <phoneticPr fontId="23" type="noConversion"/>
  </si>
  <si>
    <r>
      <t>1/6ㆍ(1 + P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sz val="9"/>
        <color indexed="8"/>
        <rFont val="맑은 고딕"/>
        <family val="3"/>
        <charset val="129"/>
      </rPr>
      <t xml:space="preserve"> / (14ㆍA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>)) √(f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)ㆍA</t>
    </r>
    <r>
      <rPr>
        <vertAlign val="subscript"/>
        <sz val="9"/>
        <color indexed="8"/>
        <rFont val="맑은 고딕"/>
        <family val="3"/>
        <charset val="129"/>
      </rPr>
      <t>e</t>
    </r>
  </si>
  <si>
    <r>
      <t>A</t>
    </r>
    <r>
      <rPr>
        <vertAlign val="subscript"/>
        <sz val="9"/>
        <color indexed="8"/>
        <rFont val="맑은 고딕"/>
        <family val="3"/>
        <charset val="129"/>
      </rPr>
      <t>e</t>
    </r>
  </si>
  <si>
    <r>
      <t>전단 유효단면적, 사각형단면은 b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>ㆍd,  원형단면은 0.8ㆍA</t>
    </r>
    <r>
      <rPr>
        <vertAlign val="subscript"/>
        <sz val="9"/>
        <color indexed="8"/>
        <rFont val="맑은 고딕"/>
        <family val="3"/>
        <charset val="129"/>
      </rPr>
      <t>g</t>
    </r>
    <phoneticPr fontId="23" type="noConversion"/>
  </si>
  <si>
    <r>
      <t xml:space="preserve">  - 전단철근에 의한 전단강도(V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) </t>
    </r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</si>
  <si>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s</t>
    </r>
  </si>
  <si>
    <r>
      <t>A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>ㆍf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9"/>
        <color indexed="8"/>
        <rFont val="맑은 고딕"/>
        <family val="3"/>
        <charset val="129"/>
      </rPr>
      <t>ㆍd / s</t>
    </r>
  </si>
  <si>
    <r>
      <t>0.5πㆍA</t>
    </r>
    <r>
      <rPr>
        <vertAlign val="subscript"/>
        <sz val="9"/>
        <color indexed="8"/>
        <rFont val="맑은 고딕"/>
        <family val="3"/>
        <charset val="129"/>
      </rPr>
      <t>sp</t>
    </r>
    <r>
      <rPr>
        <sz val="9"/>
        <color indexed="8"/>
        <rFont val="맑은 고딕"/>
        <family val="3"/>
        <charset val="129"/>
      </rPr>
      <t>ㆍf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9"/>
        <color indexed="8"/>
        <rFont val="맑은 고딕"/>
        <family val="3"/>
        <charset val="129"/>
      </rPr>
      <t>ㆍD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/ s</t>
    </r>
    <phoneticPr fontId="37" type="noConversion"/>
  </si>
  <si>
    <r>
      <t>V</t>
    </r>
    <r>
      <rPr>
        <vertAlign val="subscript"/>
        <sz val="9"/>
        <rFont val="맑은 고딕"/>
        <family val="3"/>
        <charset val="129"/>
      </rPr>
      <t>ny</t>
    </r>
    <phoneticPr fontId="23" type="noConversion"/>
  </si>
  <si>
    <r>
      <t>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V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</t>
    </r>
  </si>
  <si>
    <r>
      <t>V</t>
    </r>
    <r>
      <rPr>
        <vertAlign val="subscript"/>
        <sz val="9"/>
        <color indexed="8"/>
        <rFont val="맑은 고딕"/>
        <family val="3"/>
        <charset val="129"/>
      </rPr>
      <t>uy</t>
    </r>
    <phoneticPr fontId="23" type="noConversion"/>
  </si>
  <si>
    <r>
      <t>V</t>
    </r>
    <r>
      <rPr>
        <vertAlign val="subscript"/>
        <sz val="9"/>
        <rFont val="맑은 고딕"/>
        <family val="3"/>
        <charset val="129"/>
      </rPr>
      <t>nz</t>
    </r>
    <phoneticPr fontId="2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</si>
  <si>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uz</t>
    </r>
    <phoneticPr fontId="23" type="noConversion"/>
  </si>
  <si>
    <r>
      <t>min [ 0.25ㆍH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,0.25ㆍ B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,  6ㆍD</t>
    </r>
    <r>
      <rPr>
        <vertAlign val="subscript"/>
        <sz val="9"/>
        <rFont val="맑은 고딕"/>
        <family val="3"/>
        <charset val="129"/>
      </rPr>
      <t>bar</t>
    </r>
    <r>
      <rPr>
        <sz val="9"/>
        <rFont val="맑은 고딕"/>
        <family val="3"/>
        <charset val="129"/>
      </rPr>
      <t xml:space="preserve"> ]</t>
    </r>
    <phoneticPr fontId="23" type="noConversion"/>
  </si>
  <si>
    <r>
      <t>s</t>
    </r>
    <r>
      <rPr>
        <vertAlign val="subscript"/>
        <sz val="9"/>
        <rFont val="맑은 고딕"/>
        <family val="3"/>
        <charset val="129"/>
      </rPr>
      <t>use</t>
    </r>
    <phoneticPr fontId="37" type="noConversion"/>
  </si>
  <si>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sh1</t>
    </r>
    <phoneticPr fontId="37" type="noConversion"/>
  </si>
  <si>
    <r>
      <t>0.30ㆍaㆍh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>ㆍ(f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 xml:space="preserve"> / 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9"/>
        <color indexed="8"/>
        <rFont val="맑은 고딕"/>
        <family val="3"/>
        <charset val="129"/>
      </rPr>
      <t>)ㆍ(A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>/A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-1)</t>
    </r>
    <phoneticPr fontId="37" type="noConversion"/>
  </si>
  <si>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sh2</t>
    </r>
    <phoneticPr fontId="37" type="noConversion"/>
  </si>
  <si>
    <r>
      <t>0.12ㆍaㆍh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ㆍ(f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/f</t>
    </r>
    <r>
      <rPr>
        <vertAlign val="subscript"/>
        <sz val="9"/>
        <rFont val="맑은 고딕"/>
        <family val="3"/>
        <charset val="129"/>
      </rPr>
      <t>yh</t>
    </r>
    <r>
      <rPr>
        <sz val="9"/>
        <rFont val="맑은 고딕"/>
        <family val="3"/>
        <charset val="129"/>
      </rPr>
      <t>)</t>
    </r>
    <phoneticPr fontId="37" type="noConversion"/>
  </si>
  <si>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sh</t>
    </r>
    <phoneticPr fontId="37" type="noConversion"/>
  </si>
  <si>
    <r>
      <t>max [</t>
    </r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sh1</t>
    </r>
    <r>
      <rPr>
        <sz val="9"/>
        <rFont val="맑은 고딕"/>
        <family val="3"/>
        <charset val="129"/>
      </rPr>
      <t xml:space="preserve">,  </t>
    </r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sh2</t>
    </r>
    <r>
      <rPr>
        <sz val="9"/>
        <rFont val="맑은 고딕"/>
        <family val="3"/>
        <charset val="129"/>
      </rPr>
      <t>]</t>
    </r>
    <phoneticPr fontId="37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</si>
  <si>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sh</t>
    </r>
    <phoneticPr fontId="37" type="noConversion"/>
  </si>
  <si>
    <r>
      <t>단면을 가로지르는 보강띠철근을 포함하는 횡방향 철근의 총 단면적(mm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7" type="noConversion"/>
  </si>
  <si>
    <r>
      <t>h</t>
    </r>
    <r>
      <rPr>
        <vertAlign val="subscript"/>
        <sz val="9"/>
        <color indexed="8"/>
        <rFont val="맑은 고딕"/>
        <family val="3"/>
        <charset val="129"/>
      </rPr>
      <t>c</t>
    </r>
  </si>
  <si>
    <r>
      <rPr>
        <vertAlign val="subscript"/>
        <sz val="9"/>
        <color indexed="8"/>
        <rFont val="맑은 고딕"/>
        <family val="3"/>
        <charset val="129"/>
      </rPr>
      <t>use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sh</t>
    </r>
    <phoneticPr fontId="23" type="noConversion"/>
  </si>
  <si>
    <r>
      <rPr>
        <vertAlign val="subscript"/>
        <sz val="9"/>
        <color indexed="8"/>
        <rFont val="맑은 고딕"/>
        <family val="3"/>
        <charset val="129"/>
      </rPr>
      <t>req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sh</t>
    </r>
    <phoneticPr fontId="37" type="noConversion"/>
  </si>
  <si>
    <r>
      <t>ρ</t>
    </r>
    <r>
      <rPr>
        <vertAlign val="subscript"/>
        <sz val="9"/>
        <color indexed="8"/>
        <rFont val="맑은 고딕"/>
        <family val="3"/>
        <charset val="129"/>
      </rPr>
      <t>s1</t>
    </r>
    <phoneticPr fontId="37" type="noConversion"/>
  </si>
  <si>
    <r>
      <t>0.45ㆍ(A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>/A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- 1)ㆍ(f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/f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9"/>
        <color indexed="8"/>
        <rFont val="맑은 고딕"/>
        <family val="3"/>
        <charset val="129"/>
      </rPr>
      <t>)</t>
    </r>
    <phoneticPr fontId="37" type="noConversion"/>
  </si>
  <si>
    <r>
      <t>ρ</t>
    </r>
    <r>
      <rPr>
        <vertAlign val="subscript"/>
        <sz val="9"/>
        <color indexed="8"/>
        <rFont val="맑은 고딕"/>
        <family val="3"/>
        <charset val="129"/>
      </rPr>
      <t>s2</t>
    </r>
    <phoneticPr fontId="37" type="noConversion"/>
  </si>
  <si>
    <r>
      <t>0.12ㆍ(f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/f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9"/>
        <color indexed="8"/>
        <rFont val="맑은 고딕"/>
        <family val="3"/>
        <charset val="129"/>
      </rPr>
      <t>)</t>
    </r>
    <phoneticPr fontId="37" type="noConversion"/>
  </si>
  <si>
    <r>
      <t>ρ</t>
    </r>
    <r>
      <rPr>
        <vertAlign val="subscript"/>
        <sz val="9"/>
        <color indexed="8"/>
        <rFont val="맑은 고딕"/>
        <family val="3"/>
        <charset val="129"/>
      </rPr>
      <t>s</t>
    </r>
    <phoneticPr fontId="37" type="noConversion"/>
  </si>
  <si>
    <r>
      <t>max[ ρ</t>
    </r>
    <r>
      <rPr>
        <vertAlign val="subscript"/>
        <sz val="9"/>
        <color indexed="8"/>
        <rFont val="맑은 고딕"/>
        <family val="3"/>
        <charset val="129"/>
      </rPr>
      <t>s1</t>
    </r>
    <r>
      <rPr>
        <sz val="9"/>
        <color indexed="8"/>
        <rFont val="맑은 고딕"/>
        <family val="3"/>
        <charset val="129"/>
      </rPr>
      <t xml:space="preserve"> , ρ</t>
    </r>
    <r>
      <rPr>
        <vertAlign val="subscript"/>
        <sz val="9"/>
        <color indexed="8"/>
        <rFont val="맑은 고딕"/>
        <family val="3"/>
        <charset val="129"/>
      </rPr>
      <t>s2</t>
    </r>
    <r>
      <rPr>
        <sz val="9"/>
        <color indexed="8"/>
        <rFont val="맑은 고딕"/>
        <family val="3"/>
        <charset val="129"/>
      </rPr>
      <t xml:space="preserve"> ]</t>
    </r>
    <phoneticPr fontId="37" type="noConversion"/>
  </si>
  <si>
    <r>
      <rPr>
        <vertAlign val="subscript"/>
        <sz val="9"/>
        <color indexed="8"/>
        <rFont val="맑은 고딕"/>
        <family val="3"/>
        <charset val="129"/>
      </rPr>
      <t>req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sp</t>
    </r>
    <phoneticPr fontId="23" type="noConversion"/>
  </si>
  <si>
    <r>
      <t>(ρ</t>
    </r>
    <r>
      <rPr>
        <vertAlign val="subscript"/>
        <sz val="9"/>
        <color indexed="8"/>
        <rFont val="맑은 고딕"/>
        <family val="3"/>
        <charset val="129"/>
      </rPr>
      <t>sㆍ</t>
    </r>
    <r>
      <rPr>
        <sz val="9"/>
        <color indexed="8"/>
        <rFont val="맑은 고딕"/>
        <family val="3"/>
        <charset val="129"/>
      </rPr>
      <t>d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ㆍs) / 4 </t>
    </r>
  </si>
  <si>
    <r>
      <t>d</t>
    </r>
    <r>
      <rPr>
        <vertAlign val="subscript"/>
        <sz val="9"/>
        <color indexed="8"/>
        <rFont val="맑은 고딕"/>
        <family val="3"/>
        <charset val="129"/>
      </rPr>
      <t>s</t>
    </r>
  </si>
  <si>
    <r>
      <rPr>
        <vertAlign val="subscript"/>
        <sz val="9"/>
        <color indexed="8"/>
        <rFont val="맑은 고딕"/>
        <family val="3"/>
        <charset val="129"/>
      </rPr>
      <t>use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sp</t>
    </r>
    <phoneticPr fontId="23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</si>
  <si>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nz</t>
    </r>
    <phoneticPr fontId="23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</si>
  <si>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ny</t>
    </r>
    <phoneticPr fontId="23" type="noConversion"/>
  </si>
  <si>
    <r>
      <t>P</t>
    </r>
    <r>
      <rPr>
        <b/>
        <vertAlign val="subscript"/>
        <sz val="9"/>
        <color indexed="8"/>
        <rFont val="맑은 고딕"/>
        <family val="3"/>
        <charset val="129"/>
      </rPr>
      <t>u</t>
    </r>
    <r>
      <rPr>
        <b/>
        <sz val="9"/>
        <color indexed="8"/>
        <rFont val="맑은 고딕"/>
        <family val="3"/>
        <charset val="129"/>
      </rPr>
      <t>=P</t>
    </r>
    <r>
      <rPr>
        <b/>
        <vertAlign val="subscript"/>
        <sz val="9"/>
        <color indexed="8"/>
        <rFont val="맑은 고딕"/>
        <family val="3"/>
        <charset val="129"/>
      </rPr>
      <t>n</t>
    </r>
    <r>
      <rPr>
        <b/>
        <sz val="9"/>
        <color indexed="8"/>
        <rFont val="맑은 고딕"/>
        <family val="3"/>
        <charset val="129"/>
      </rPr>
      <t xml:space="preserve"> 의 M</t>
    </r>
    <r>
      <rPr>
        <b/>
        <vertAlign val="subscript"/>
        <sz val="9"/>
        <color indexed="8"/>
        <rFont val="맑은 고딕"/>
        <family val="3"/>
        <charset val="129"/>
      </rPr>
      <t>n</t>
    </r>
    <r>
      <rPr>
        <b/>
        <sz val="9"/>
        <color indexed="8"/>
        <rFont val="맑은 고딕"/>
        <family val="3"/>
        <charset val="129"/>
      </rPr>
      <t xml:space="preserve"> 산정</t>
    </r>
    <phoneticPr fontId="37" type="noConversion"/>
  </si>
  <si>
    <r>
      <t>P</t>
    </r>
    <r>
      <rPr>
        <b/>
        <vertAlign val="subscript"/>
        <sz val="9"/>
        <rFont val="맑은 고딕"/>
        <family val="3"/>
        <charset val="129"/>
      </rPr>
      <t>u</t>
    </r>
    <phoneticPr fontId="37" type="noConversion"/>
  </si>
  <si>
    <r>
      <t>M</t>
    </r>
    <r>
      <rPr>
        <b/>
        <vertAlign val="subscript"/>
        <sz val="9"/>
        <rFont val="맑은 고딕"/>
        <family val="3"/>
        <charset val="129"/>
      </rPr>
      <t>ny</t>
    </r>
    <phoneticPr fontId="37" type="noConversion"/>
  </si>
  <si>
    <r>
      <t>M</t>
    </r>
    <r>
      <rPr>
        <b/>
        <vertAlign val="subscript"/>
        <sz val="9"/>
        <rFont val="맑은 고딕"/>
        <family val="3"/>
        <charset val="129"/>
      </rPr>
      <t>nz</t>
    </r>
    <phoneticPr fontId="37" type="noConversion"/>
  </si>
  <si>
    <r>
      <t>0.003+f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/E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</si>
  <si>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t>x</t>
    <phoneticPr fontId="23" type="noConversion"/>
  </si>
  <si>
    <t>d</t>
    <phoneticPr fontId="23" type="noConversion"/>
  </si>
  <si>
    <t>중립축</t>
    <phoneticPr fontId="23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</si>
  <si>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b</t>
    </r>
    <phoneticPr fontId="23" type="noConversion"/>
  </si>
  <si>
    <r>
      <t>C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C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+ T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</si>
  <si>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cc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cs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ts</t>
    </r>
    <phoneticPr fontId="23" type="noConversion"/>
  </si>
  <si>
    <t>균형 모멘트</t>
    <phoneticPr fontId="23" type="noConversion"/>
  </si>
  <si>
    <t>균형 하중</t>
    <phoneticPr fontId="23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</si>
  <si>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b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</si>
  <si>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/ P</t>
    </r>
    <r>
      <rPr>
        <vertAlign val="subscript"/>
        <sz val="9"/>
        <rFont val="맑은 고딕"/>
        <family val="3"/>
        <charset val="129"/>
      </rPr>
      <t>b</t>
    </r>
    <phoneticPr fontId="23" type="noConversion"/>
  </si>
  <si>
    <t>③ 단면강도 검토</t>
  </si>
  <si>
    <r>
      <t>e</t>
    </r>
    <r>
      <rPr>
        <vertAlign val="subscript"/>
        <sz val="9"/>
        <color indexed="8"/>
        <rFont val="맑은 고딕"/>
        <family val="3"/>
        <charset val="129"/>
      </rPr>
      <t>b</t>
    </r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</si>
  <si>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b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</si>
  <si>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sz val="9"/>
        <rFont val="맑은 고딕"/>
        <family val="3"/>
        <charset val="129"/>
      </rPr>
      <t xml:space="preserve"> / P</t>
    </r>
    <r>
      <rPr>
        <vertAlign val="subscript"/>
        <sz val="9"/>
        <rFont val="맑은 고딕"/>
        <family val="3"/>
        <charset val="129"/>
      </rPr>
      <t>n</t>
    </r>
    <phoneticPr fontId="23" type="noConversion"/>
  </si>
  <si>
    <r>
      <t>C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C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+ T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</si>
  <si>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cc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cs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ts</t>
    </r>
    <phoneticPr fontId="23" type="noConversion"/>
  </si>
  <si>
    <t>공칭모멘트</t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</si>
  <si>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</si>
  <si>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</si>
  <si>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>① 작용하중</t>
    <phoneticPr fontId="23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</si>
  <si>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by</t>
    </r>
    <phoneticPr fontId="23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</si>
  <si>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bz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</si>
  <si>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ccz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csz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tsz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</si>
  <si>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ccy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csy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tsy</t>
    </r>
    <phoneticPr fontId="23" type="noConversion"/>
  </si>
  <si>
    <r>
      <t xml:space="preserve"> √ (M</t>
    </r>
    <r>
      <rPr>
        <vertAlign val="subscript"/>
        <sz val="9"/>
        <rFont val="맑은 고딕"/>
        <family val="3"/>
        <charset val="129"/>
      </rPr>
      <t>by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+M</t>
    </r>
    <r>
      <rPr>
        <vertAlign val="subscript"/>
        <sz val="9"/>
        <rFont val="맑은 고딕"/>
        <family val="3"/>
        <charset val="129"/>
      </rPr>
      <t>bz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</si>
  <si>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ccy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csy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tsy</t>
    </r>
    <phoneticPr fontId="23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</si>
  <si>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  <phoneticPr fontId="23" type="noConversion"/>
  </si>
  <si>
    <r>
      <t xml:space="preserve"> √ (M</t>
    </r>
    <r>
      <rPr>
        <vertAlign val="subscript"/>
        <sz val="9"/>
        <rFont val="맑은 고딕"/>
        <family val="3"/>
        <charset val="129"/>
      </rPr>
      <t>ny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+M</t>
    </r>
    <r>
      <rPr>
        <vertAlign val="subscript"/>
        <sz val="9"/>
        <rFont val="맑은 고딕"/>
        <family val="3"/>
        <charset val="129"/>
      </rPr>
      <t>nz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23" type="noConversion"/>
  </si>
  <si>
    <t>[2008.01.23] Add By Unsang :: Print Calc_Phi Value.</t>
    <phoneticPr fontId="23" type="noConversion"/>
  </si>
  <si>
    <t>5. P-M 상관도</t>
  </si>
  <si>
    <t>1) LC 1</t>
  </si>
  <si>
    <t xml:space="preserve">6. 기둥 전단 검토 </t>
  </si>
  <si>
    <t>1) 작용하중</t>
  </si>
  <si>
    <t>합성전단력</t>
    <phoneticPr fontId="23" type="noConversion"/>
  </si>
  <si>
    <r>
      <t>V</t>
    </r>
    <r>
      <rPr>
        <b/>
        <vertAlign val="subscript"/>
        <sz val="9"/>
        <rFont val="맑은 고딕"/>
        <family val="3"/>
        <charset val="129"/>
      </rPr>
      <t>uy</t>
    </r>
    <phoneticPr fontId="23" type="noConversion"/>
  </si>
  <si>
    <r>
      <t>V</t>
    </r>
    <r>
      <rPr>
        <b/>
        <vertAlign val="subscript"/>
        <sz val="9"/>
        <rFont val="맑은 고딕"/>
        <family val="3"/>
        <charset val="129"/>
      </rPr>
      <t>uz</t>
    </r>
    <phoneticPr fontId="23" type="noConversion"/>
  </si>
  <si>
    <r>
      <t>N</t>
    </r>
    <r>
      <rPr>
        <b/>
        <vertAlign val="subscript"/>
        <sz val="9"/>
        <rFont val="맑은 고딕"/>
        <family val="3"/>
        <charset val="129"/>
      </rPr>
      <t>u</t>
    </r>
    <phoneticPr fontId="23" type="noConversion"/>
  </si>
  <si>
    <t>인장철근들의 도심과 압축연단까지의 거리</t>
  </si>
  <si>
    <t>d</t>
    <phoneticPr fontId="23" type="noConversion"/>
  </si>
  <si>
    <t>콘크리트 공칭전단강도</t>
  </si>
  <si>
    <r>
      <t>14A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</si>
  <si>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r>
      <t>N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</si>
  <si>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>(  1</t>
    <phoneticPr fontId="23" type="noConversion"/>
  </si>
  <si>
    <t>+</t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</si>
  <si>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2ns</t>
    </r>
    <r>
      <rPr>
        <sz val="9"/>
        <rFont val="맑은 고딕"/>
        <family val="3"/>
        <charset val="129"/>
      </rPr>
      <t xml:space="preserve"> + δ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ㆍM</t>
    </r>
    <r>
      <rPr>
        <vertAlign val="subscript"/>
        <sz val="9"/>
        <rFont val="맑은 고딕"/>
        <family val="3"/>
        <charset val="129"/>
      </rPr>
      <t>2s</t>
    </r>
    <phoneticPr fontId="23" type="noConversion"/>
  </si>
  <si>
    <r>
      <t>)  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ㆍd</t>
    </r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</si>
  <si>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>cy</t>
    </r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</si>
  <si>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>cz</t>
    </r>
    <phoneticPr fontId="23" type="noConversion"/>
  </si>
  <si>
    <r>
      <t>Φ</t>
    </r>
    <r>
      <rPr>
        <vertAlign val="subscript"/>
        <sz val="9"/>
        <rFont val="맑은 고딕"/>
        <family val="3"/>
        <charset val="129"/>
      </rPr>
      <t>k</t>
    </r>
    <phoneticPr fontId="23" type="noConversion"/>
  </si>
  <si>
    <r>
      <t>V</t>
    </r>
    <r>
      <rPr>
        <b/>
        <vertAlign val="subscript"/>
        <sz val="9"/>
        <color indexed="8"/>
        <rFont val="맑은 고딕"/>
        <family val="3"/>
        <charset val="129"/>
      </rPr>
      <t>u</t>
    </r>
    <r>
      <rPr>
        <b/>
        <sz val="9"/>
        <color indexed="8"/>
        <rFont val="맑은 고딕"/>
        <family val="3"/>
        <charset val="129"/>
      </rPr>
      <t xml:space="preserve">    (V</t>
    </r>
    <r>
      <rPr>
        <b/>
        <vertAlign val="subscript"/>
        <sz val="9"/>
        <color indexed="8"/>
        <rFont val="맑은 고딕"/>
        <family val="3"/>
        <charset val="129"/>
      </rPr>
      <t>max</t>
    </r>
    <r>
      <rPr>
        <b/>
        <sz val="9"/>
        <color indexed="8"/>
        <rFont val="맑은 고딕"/>
        <family val="3"/>
        <charset val="129"/>
      </rPr>
      <t>)</t>
    </r>
    <phoneticPr fontId="23" type="noConversion"/>
  </si>
  <si>
    <r>
      <t>V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</si>
  <si>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)  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ㆍd</t>
    </r>
    <phoneticPr fontId="23" type="noConversion"/>
  </si>
  <si>
    <r>
      <t>3.5A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</si>
  <si>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t>전단보강이 필요하나 전단철근이 없는 경우</t>
  </si>
  <si>
    <t>사용철근량</t>
  </si>
  <si>
    <r>
      <t>A</t>
    </r>
    <r>
      <rPr>
        <vertAlign val="subscript"/>
        <sz val="9"/>
        <rFont val="맑은 고딕"/>
        <family val="3"/>
        <charset val="129"/>
      </rPr>
      <t>v</t>
    </r>
    <phoneticPr fontId="23" type="noConversion"/>
  </si>
  <si>
    <t xml:space="preserve">case1 전단철근 보강 </t>
  </si>
  <si>
    <r>
      <t>(V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-ΦV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)ㆍs</t>
    </r>
    <phoneticPr fontId="23" type="noConversion"/>
  </si>
  <si>
    <t>,</t>
    <phoneticPr fontId="23" type="noConversion"/>
  </si>
  <si>
    <r>
      <rPr>
        <vertAlign val="subscript"/>
        <sz val="9"/>
        <color indexed="8"/>
        <rFont val="맑은 고딕"/>
        <family val="3"/>
        <charset val="129"/>
      </rPr>
      <t>req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v</t>
    </r>
    <phoneticPr fontId="23" type="noConversion"/>
  </si>
  <si>
    <r>
      <rPr>
        <vertAlign val="subscript"/>
        <sz val="9"/>
        <color indexed="8"/>
        <rFont val="맑은 고딕"/>
        <family val="3"/>
        <charset val="129"/>
      </rPr>
      <t>min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v</t>
    </r>
    <phoneticPr fontId="23" type="noConversion"/>
  </si>
  <si>
    <r>
      <t>Φㆍf</t>
    </r>
    <r>
      <rPr>
        <vertAlign val="subscript"/>
        <sz val="9"/>
        <rFont val="맑은 고딕"/>
        <family val="3"/>
        <charset val="129"/>
      </rPr>
      <t>yt</t>
    </r>
    <r>
      <rPr>
        <sz val="9"/>
        <rFont val="맑은 고딕"/>
        <family val="3"/>
        <charset val="129"/>
      </rPr>
      <t>ㆍd</t>
    </r>
    <phoneticPr fontId="23" type="noConversion"/>
  </si>
  <si>
    <t>0.35ㆍ</t>
    <phoneticPr fontId="23" type="noConversion"/>
  </si>
  <si>
    <r>
      <t>b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ㆍs</t>
    </r>
    <phoneticPr fontId="23" type="noConversion"/>
  </si>
  <si>
    <r>
      <t>f</t>
    </r>
    <r>
      <rPr>
        <vertAlign val="subscript"/>
        <sz val="9"/>
        <rFont val="맑은 고딕"/>
        <family val="3"/>
        <charset val="129"/>
      </rPr>
      <t>yt</t>
    </r>
    <phoneticPr fontId="23" type="noConversion"/>
  </si>
  <si>
    <t>필요철근량</t>
  </si>
  <si>
    <r>
      <rPr>
        <vertAlign val="subscript"/>
        <sz val="9"/>
        <rFont val="맑은 고딕"/>
        <family val="3"/>
        <charset val="129"/>
      </rPr>
      <t>applied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phoneticPr fontId="23" type="noConversion"/>
  </si>
  <si>
    <t>수직간격</t>
  </si>
  <si>
    <t>최대철근전단강도</t>
  </si>
  <si>
    <t>철근설계전단강도</t>
  </si>
  <si>
    <t>설계전단강도</t>
  </si>
  <si>
    <t>s</t>
    <phoneticPr fontId="23" type="noConversion"/>
  </si>
  <si>
    <r>
      <t>V</t>
    </r>
    <r>
      <rPr>
        <vertAlign val="subscript"/>
        <sz val="9"/>
        <rFont val="맑은 고딕"/>
        <family val="3"/>
        <charset val="129"/>
      </rPr>
      <t>smax</t>
    </r>
    <phoneticPr fontId="23" type="noConversion"/>
  </si>
  <si>
    <r>
      <t>ΦV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</si>
  <si>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r>
      <t>ΦV</t>
    </r>
    <r>
      <rPr>
        <b/>
        <vertAlign val="subscript"/>
        <sz val="9"/>
        <color indexed="8"/>
        <rFont val="맑은 고딕"/>
        <family val="3"/>
        <charset val="129"/>
      </rPr>
      <t>c</t>
    </r>
    <phoneticPr fontId="23" type="noConversion"/>
  </si>
  <si>
    <r>
      <t>ΦV</t>
    </r>
    <r>
      <rPr>
        <b/>
        <vertAlign val="subscript"/>
        <sz val="9"/>
        <color indexed="8"/>
        <rFont val="맑은 고딕"/>
        <family val="3"/>
        <charset val="129"/>
      </rPr>
      <t>c</t>
    </r>
    <r>
      <rPr>
        <b/>
        <sz val="9"/>
        <color indexed="8"/>
        <rFont val="맑은 고딕"/>
        <family val="3"/>
        <charset val="129"/>
      </rPr>
      <t>/2</t>
    </r>
    <phoneticPr fontId="23" type="noConversion"/>
  </si>
  <si>
    <r>
      <t>ΦV</t>
    </r>
    <r>
      <rPr>
        <vertAlign val="subscript"/>
        <sz val="9"/>
        <rFont val="맑은 고딕"/>
        <family val="3"/>
        <charset val="129"/>
      </rPr>
      <t>n</t>
    </r>
    <phoneticPr fontId="23" type="noConversion"/>
  </si>
  <si>
    <r>
      <t>max [</t>
    </r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,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>]</t>
    </r>
    <phoneticPr fontId="23" type="noConversion"/>
  </si>
  <si>
    <r>
      <t>2/3ㆍ√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 ㆍd</t>
    </r>
    <phoneticPr fontId="23" type="noConversion"/>
  </si>
  <si>
    <r>
      <t>ΦㆍA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>ㆍf</t>
    </r>
    <r>
      <rPr>
        <vertAlign val="subscript"/>
        <sz val="9"/>
        <rFont val="맑은 고딕"/>
        <family val="3"/>
        <charset val="129"/>
      </rPr>
      <t>yt</t>
    </r>
    <r>
      <rPr>
        <sz val="9"/>
        <rFont val="맑은 고딕"/>
        <family val="3"/>
        <charset val="129"/>
      </rPr>
      <t>ㆍd/s</t>
    </r>
    <phoneticPr fontId="23" type="noConversion"/>
  </si>
  <si>
    <r>
      <t>Φㆍ( 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+V</t>
    </r>
    <r>
      <rPr>
        <vertAlign val="subscript"/>
        <sz val="9"/>
        <rFont val="맑은 고딕"/>
        <family val="3"/>
        <charset val="129"/>
      </rPr>
      <t xml:space="preserve">s </t>
    </r>
    <r>
      <rPr>
        <sz val="9"/>
        <rFont val="맑은 고딕"/>
        <family val="3"/>
        <charset val="129"/>
      </rPr>
      <t>)</t>
    </r>
    <phoneticPr fontId="23" type="noConversion"/>
  </si>
  <si>
    <r>
      <t>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ㆍs</t>
    </r>
    <phoneticPr fontId="23" type="noConversion"/>
  </si>
  <si>
    <r>
      <t>2/3ㆍ√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ㆍd</t>
    </r>
    <phoneticPr fontId="23" type="noConversion"/>
  </si>
  <si>
    <t xml:space="preserve">case2 최소전단철근 보강 </t>
  </si>
  <si>
    <r>
      <t>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ㆍs</t>
    </r>
    <phoneticPr fontId="23" type="noConversion"/>
  </si>
  <si>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phoneticPr fontId="23" type="noConversion"/>
  </si>
  <si>
    <t>case3 전단철근 보강 필요없음</t>
  </si>
  <si>
    <t>검토 조건</t>
    <phoneticPr fontId="23" type="noConversion"/>
  </si>
  <si>
    <t>▪ 사용철근량</t>
  </si>
  <si>
    <t>[2008.01.22] Add By Unsang :: 최소전단철근 검토 시 KCI07기준 반영</t>
    <phoneticPr fontId="23" type="noConversion"/>
  </si>
  <si>
    <r>
      <rPr>
        <vertAlign val="subscript"/>
        <sz val="9"/>
        <color indexed="8"/>
        <rFont val="맑은 고딕"/>
        <family val="3"/>
        <charset val="129"/>
      </rPr>
      <t>min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v2</t>
    </r>
    <phoneticPr fontId="23" type="noConversion"/>
  </si>
  <si>
    <t>0.35ㆍ</t>
    <phoneticPr fontId="2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</si>
  <si>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yt</t>
    </r>
    <phoneticPr fontId="23" type="noConversion"/>
  </si>
  <si>
    <r>
      <t>max [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v1</t>
    </r>
    <r>
      <rPr>
        <sz val="9"/>
        <rFont val="맑은 고딕"/>
        <family val="3"/>
        <charset val="129"/>
      </rPr>
      <t xml:space="preserve">,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v2</t>
    </r>
    <r>
      <rPr>
        <sz val="9"/>
        <rFont val="맑은 고딕"/>
        <family val="3"/>
        <charset val="129"/>
      </rPr>
      <t>]</t>
    </r>
    <phoneticPr fontId="23" type="noConversion"/>
  </si>
  <si>
    <t>[2008.03.07] Add By Unsang :: 전단철근 보강 시 KCI07기준 반영</t>
  </si>
  <si>
    <r>
      <rPr>
        <vertAlign val="subscript"/>
        <sz val="9"/>
        <color indexed="8"/>
        <rFont val="맑은 고딕"/>
        <family val="3"/>
        <charset val="129"/>
      </rPr>
      <t>min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v1</t>
    </r>
    <phoneticPr fontId="23" type="noConversion"/>
  </si>
  <si>
    <r>
      <rPr>
        <vertAlign val="subscript"/>
        <sz val="9"/>
        <color indexed="8"/>
        <rFont val="맑은 고딕"/>
        <family val="3"/>
        <charset val="129"/>
      </rPr>
      <t>req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v</t>
    </r>
    <phoneticPr fontId="23" type="noConversion"/>
  </si>
  <si>
    <r>
      <t>0.0625ㆍ√ 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) ㆍb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 xml:space="preserve"> ㆍs</t>
    </r>
    <phoneticPr fontId="23" type="noConversion"/>
  </si>
  <si>
    <t>최소전단철근</t>
    <phoneticPr fontId="23" type="noConversion"/>
  </si>
  <si>
    <r>
      <t>2/3ㆍ√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sz val="9"/>
        <rFont val="맑은 고딕"/>
        <family val="3"/>
        <charset val="129"/>
      </rPr>
      <t xml:space="preserve"> ㆍd</t>
    </r>
    <phoneticPr fontId="23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</si>
  <si>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</si>
  <si>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>C_01_ForceSummary_Head</t>
  </si>
  <si>
    <t>C_02_1_StabilityCheck_Head</t>
  </si>
  <si>
    <t>C_02_1_StabilityCheck_User</t>
  </si>
  <si>
    <t>C_02_3_SlenderRatio_Head</t>
  </si>
  <si>
    <t>C_02_3_SlenderRatio_Head_KCI_USD_07</t>
  </si>
  <si>
    <t>ㆍ 확대모멘트</t>
    <phoneticPr fontId="23" type="noConversion"/>
  </si>
  <si>
    <t>C_02_4_SlenderRatio_Head</t>
  </si>
  <si>
    <t>C_02_4_MagnifiedMomentFactor_Head</t>
  </si>
  <si>
    <t>C_02_4_MagnifiedMomentFactor_Head_Rail</t>
  </si>
  <si>
    <t>C_02_4_MagnifiedMoment_Head</t>
  </si>
  <si>
    <t>C_02_4_MagnifiedMoment_Head_Rail</t>
  </si>
  <si>
    <t>C_03_1_DesignCondition</t>
  </si>
  <si>
    <t>C_03_2_Dimension_Typical</t>
  </si>
  <si>
    <t>C_03_2_Dimension_ATypical_Head01</t>
  </si>
  <si>
    <t>C_03_2_Dimension_ATypical_Head02</t>
  </si>
  <si>
    <t>C_03_2_Dimension_ATypical_Body02</t>
  </si>
  <si>
    <t>C_03_3_UsedRebarHead</t>
  </si>
  <si>
    <t>C_03_3_UseRebarDetail</t>
  </si>
  <si>
    <t>C_03_3_UseRebarTotal</t>
  </si>
  <si>
    <t>C_03_3_RebarRatio_Check01</t>
  </si>
  <si>
    <t>C_03_3_RebarRatio_Check02</t>
  </si>
  <si>
    <t>C_03_3_RebarRatio_Check03</t>
  </si>
  <si>
    <t>C_03_3_UseRebarTableHead</t>
  </si>
  <si>
    <t>C_03_3_UseRebarTableBody</t>
  </si>
  <si>
    <t>C_04_SectionCheck_Ver01</t>
  </si>
  <si>
    <t>C_04_SectionCheck_Ver02</t>
  </si>
  <si>
    <t>C_04_SectionCheck_Atypical_Ver01</t>
  </si>
  <si>
    <t>C_04_SectionCheck_Atypical_Ver02</t>
  </si>
  <si>
    <t>C_04_SectionCheck_Atypical_KCI_USD_07_Ver01</t>
  </si>
  <si>
    <t>C_04_SectionCheck_Atypical_KCI_USD_07_Ver02</t>
  </si>
  <si>
    <t>C_06_ShearRebarArea_Tension_Rail</t>
  </si>
  <si>
    <t>C_06_Shear_Check_NotStirrup_Type102</t>
  </si>
  <si>
    <t>C_06_Shear_Check_NotStirrup_Type103</t>
  </si>
  <si>
    <t>C_06_Shear_CheckType103</t>
  </si>
  <si>
    <t>C_06_Shear_CheckType103_Rail</t>
  </si>
  <si>
    <t>C_06_Shear_CheckType102</t>
  </si>
  <si>
    <t>C_06_Shear_CheckType102_Rail</t>
  </si>
  <si>
    <t>C_06_Shear_CheckType101</t>
  </si>
  <si>
    <t>C_05_PM_Diagram</t>
  </si>
  <si>
    <t>C_06_Shear_CheckType102_KCI_USD_07</t>
  </si>
  <si>
    <t>C_06_Shear_CheckType103_KCI_USD_07</t>
  </si>
  <si>
    <t>C_05_PM_Diagram_LoadCase_All</t>
  </si>
  <si>
    <r>
      <t>V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
(kN)</t>
    </r>
  </si>
  <si>
    <r>
      <t>ΦV</t>
    </r>
    <r>
      <rPr>
        <b/>
        <vertAlign val="subscript"/>
        <sz val="9"/>
        <rFont val="맑은 고딕"/>
        <family val="3"/>
        <charset val="129"/>
      </rPr>
      <t>c</t>
    </r>
    <r>
      <rPr>
        <b/>
        <sz val="9"/>
        <rFont val="맑은 고딕"/>
        <family val="3"/>
        <charset val="129"/>
      </rPr>
      <t xml:space="preserve">
(kN)</t>
    </r>
  </si>
  <si>
    <r>
      <t>ΦV</t>
    </r>
    <r>
      <rPr>
        <b/>
        <vertAlign val="subscript"/>
        <sz val="9"/>
        <rFont val="맑은 고딕"/>
        <family val="3"/>
        <charset val="129"/>
      </rPr>
      <t>s</t>
    </r>
    <r>
      <rPr>
        <b/>
        <sz val="9"/>
        <rFont val="맑은 고딕"/>
        <family val="3"/>
        <charset val="129"/>
      </rPr>
      <t xml:space="preserve">
(kN)</t>
    </r>
    <phoneticPr fontId="4" type="noConversion"/>
  </si>
  <si>
    <t>S_ShearSummary01_07</t>
    <phoneticPr fontId="4" type="noConversion"/>
  </si>
  <si>
    <t>S_ShearSummary02_07</t>
    <phoneticPr fontId="4" type="noConversion"/>
  </si>
  <si>
    <t>Ⅱ. 전단설계 요약(상시하중)</t>
    <phoneticPr fontId="40" type="noConversion"/>
  </si>
  <si>
    <t>Ⅲ. 전단설계 요약(지진하중)</t>
    <phoneticPr fontId="40" type="noConversion"/>
  </si>
  <si>
    <t>C_02_5_Summary_Body</t>
    <phoneticPr fontId="23" type="noConversion"/>
  </si>
  <si>
    <t>C_01_ForceSummary_Body</t>
    <phoneticPr fontId="23" type="noConversion"/>
  </si>
  <si>
    <t>C_02_2_CriticalLoad_Body</t>
    <phoneticPr fontId="23" type="noConversion"/>
  </si>
  <si>
    <t>C_02_3_SlenderRatio_Body</t>
    <phoneticPr fontId="23" type="noConversion"/>
  </si>
  <si>
    <t>C_02_3_MagnifiedMoment_Body</t>
  </si>
  <si>
    <r>
      <t>M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  </t>
    </r>
    <phoneticPr fontId="23" type="noConversion"/>
  </si>
  <si>
    <t>C_02_4_SlenderRatio_Body</t>
  </si>
  <si>
    <t>C_02_4_MagnifiedMomentFactor_Body</t>
  </si>
  <si>
    <r>
      <t>∑P</t>
    </r>
    <r>
      <rPr>
        <b/>
        <vertAlign val="subscript"/>
        <sz val="9"/>
        <color indexed="8"/>
        <rFont val="맑은 고딕"/>
        <family val="3"/>
        <charset val="129"/>
      </rPr>
      <t xml:space="preserve">u </t>
    </r>
    <r>
      <rPr>
        <b/>
        <sz val="9"/>
        <color indexed="8"/>
        <rFont val="맑은 고딕"/>
        <family val="3"/>
        <charset val="129"/>
      </rPr>
      <t>(kN)</t>
    </r>
    <phoneticPr fontId="23" type="noConversion"/>
  </si>
  <si>
    <r>
      <t>∑P</t>
    </r>
    <r>
      <rPr>
        <b/>
        <vertAlign val="subscript"/>
        <sz val="9"/>
        <color indexed="8"/>
        <rFont val="맑은 고딕"/>
        <family val="3"/>
        <charset val="129"/>
      </rPr>
      <t xml:space="preserve">c </t>
    </r>
    <r>
      <rPr>
        <b/>
        <sz val="9"/>
        <color indexed="8"/>
        <rFont val="맑은 고딕"/>
        <family val="3"/>
        <charset val="129"/>
      </rPr>
      <t>(kN)</t>
    </r>
    <phoneticPr fontId="23" type="noConversion"/>
  </si>
  <si>
    <t>C_02_4_MagnifiedMoment_Body</t>
  </si>
  <si>
    <r>
      <t>M</t>
    </r>
    <r>
      <rPr>
        <b/>
        <vertAlign val="subscript"/>
        <sz val="9"/>
        <rFont val="맑은 고딕"/>
        <family val="3"/>
        <charset val="129"/>
      </rPr>
      <t xml:space="preserve">2 </t>
    </r>
    <r>
      <rPr>
        <b/>
        <sz val="9"/>
        <rFont val="맑은 고딕"/>
        <family val="3"/>
        <charset val="129"/>
      </rPr>
      <t>(kNㆍm)</t>
    </r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</si>
  <si>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 xml:space="preserve">c </t>
    </r>
    <r>
      <rPr>
        <b/>
        <sz val="9"/>
        <rFont val="맑은 고딕"/>
        <family val="3"/>
        <charset val="129"/>
      </rPr>
      <t>(kNㆍm)</t>
    </r>
    <phoneticPr fontId="23" type="noConversion"/>
  </si>
  <si>
    <r>
      <t>P</t>
    </r>
    <r>
      <rPr>
        <b/>
        <vertAlign val="subscript"/>
        <sz val="9"/>
        <rFont val="맑은 고딕"/>
        <family val="3"/>
        <charset val="129"/>
      </rPr>
      <t xml:space="preserve">u </t>
    </r>
    <r>
      <rPr>
        <b/>
        <sz val="9"/>
        <rFont val="맑은 고딕"/>
        <family val="3"/>
        <charset val="129"/>
      </rPr>
      <t>(kN)</t>
    </r>
    <phoneticPr fontId="23" type="noConversion"/>
  </si>
  <si>
    <r>
      <t>f</t>
    </r>
    <r>
      <rPr>
        <vertAlign val="subscript"/>
        <sz val="9"/>
        <rFont val="맑은 고딕"/>
        <family val="3"/>
        <charset val="129"/>
      </rPr>
      <t>ck</t>
    </r>
    <phoneticPr fontId="2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</si>
  <si>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</si>
  <si>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</si>
  <si>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t>띠철근</t>
    <phoneticPr fontId="23" type="noConversion"/>
  </si>
  <si>
    <t>...... OK</t>
    <phoneticPr fontId="23" type="noConversion"/>
  </si>
  <si>
    <t>...... NG</t>
    <phoneticPr fontId="23" type="noConversion"/>
  </si>
  <si>
    <t>...... NG</t>
    <phoneticPr fontId="23" type="noConversion"/>
  </si>
  <si>
    <t>C_03_2_Dimension_ATypical_Body01</t>
    <phoneticPr fontId="23" type="noConversion"/>
  </si>
  <si>
    <t>C_04_SectionCheck_KCI_USD_07_Ver01</t>
    <phoneticPr fontId="23" type="noConversion"/>
  </si>
  <si>
    <t>C_04_SectionCheck_KCI_USD_07_Ver02</t>
    <phoneticPr fontId="23" type="noConversion"/>
  </si>
  <si>
    <t>...... OK</t>
    <phoneticPr fontId="23" type="noConversion"/>
  </si>
  <si>
    <t xml:space="preserve"> ▪ 평형편심상태</t>
    <phoneticPr fontId="23" type="noConversion"/>
  </si>
  <si>
    <t xml:space="preserve"> ▪ 사용철근량</t>
    <phoneticPr fontId="23" type="noConversion"/>
  </si>
  <si>
    <t xml:space="preserve">  검토단면  : </t>
    <phoneticPr fontId="23" type="noConversion"/>
  </si>
  <si>
    <t xml:space="preserve">  하중조합  :</t>
    <phoneticPr fontId="23" type="noConversion"/>
  </si>
  <si>
    <r>
      <t>f</t>
    </r>
    <r>
      <rPr>
        <vertAlign val="subscript"/>
        <sz val="9"/>
        <rFont val="맑은 고딕"/>
        <family val="3"/>
        <charset val="129"/>
      </rPr>
      <t>ck</t>
    </r>
    <phoneticPr fontId="2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</si>
  <si>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</si>
  <si>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</si>
  <si>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</si>
  <si>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r>
      <t>I</t>
    </r>
    <r>
      <rPr>
        <vertAlign val="subscript"/>
        <sz val="9"/>
        <rFont val="맑은 고딕"/>
        <family val="3"/>
        <charset val="129"/>
      </rPr>
      <t>yy</t>
    </r>
    <phoneticPr fontId="23" type="noConversion"/>
  </si>
  <si>
    <r>
      <t>I</t>
    </r>
    <r>
      <rPr>
        <vertAlign val="subscript"/>
        <sz val="9"/>
        <rFont val="맑은 고딕"/>
        <family val="3"/>
        <charset val="129"/>
      </rPr>
      <t>zz</t>
    </r>
    <phoneticPr fontId="23" type="noConversion"/>
  </si>
  <si>
    <r>
      <t>A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</si>
  <si>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r>
      <t>l</t>
    </r>
    <r>
      <rPr>
        <vertAlign val="subscript"/>
        <sz val="9"/>
        <rFont val="맑은 고딕"/>
        <family val="3"/>
        <charset val="129"/>
      </rPr>
      <t>ux</t>
    </r>
    <phoneticPr fontId="23" type="noConversion"/>
  </si>
  <si>
    <r>
      <t>l</t>
    </r>
    <r>
      <rPr>
        <vertAlign val="subscript"/>
        <sz val="9"/>
        <rFont val="맑은 고딕"/>
        <family val="3"/>
        <charset val="129"/>
      </rPr>
      <t>uy</t>
    </r>
    <phoneticPr fontId="23" type="noConversion"/>
  </si>
  <si>
    <r>
      <t>k</t>
    </r>
    <r>
      <rPr>
        <vertAlign val="subscript"/>
        <sz val="9"/>
        <rFont val="맑은 고딕"/>
        <family val="3"/>
        <charset val="129"/>
      </rPr>
      <t>x</t>
    </r>
    <phoneticPr fontId="23" type="noConversion"/>
  </si>
  <si>
    <r>
      <t>k</t>
    </r>
    <r>
      <rPr>
        <vertAlign val="subscript"/>
        <sz val="9"/>
        <rFont val="맑은 고딕"/>
        <family val="3"/>
        <charset val="129"/>
      </rPr>
      <t>y</t>
    </r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</si>
  <si>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b</t>
    </r>
    <phoneticPr fontId="23" type="noConversion"/>
  </si>
  <si>
    <r>
      <t>ΦM</t>
    </r>
    <r>
      <rPr>
        <vertAlign val="subscript"/>
        <sz val="9"/>
        <rFont val="맑은 고딕"/>
        <family val="3"/>
        <charset val="129"/>
      </rPr>
      <t>b</t>
    </r>
    <phoneticPr fontId="23" type="noConversion"/>
  </si>
  <si>
    <r>
      <t>A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</si>
  <si>
    <r>
      <t>ΦP</t>
    </r>
    <r>
      <rPr>
        <vertAlign val="subscript"/>
        <sz val="9"/>
        <rFont val="맑은 고딕"/>
        <family val="3"/>
        <charset val="129"/>
      </rPr>
      <t>b</t>
    </r>
    <phoneticPr fontId="23" type="noConversion"/>
  </si>
  <si>
    <r>
      <t>ΦP</t>
    </r>
    <r>
      <rPr>
        <vertAlign val="subscript"/>
        <sz val="9"/>
        <rFont val="맑은 고딕"/>
        <family val="3"/>
        <charset val="129"/>
      </rPr>
      <t>n</t>
    </r>
    <phoneticPr fontId="23" type="noConversion"/>
  </si>
  <si>
    <r>
      <t>ΦM</t>
    </r>
    <r>
      <rPr>
        <vertAlign val="subscript"/>
        <sz val="9"/>
        <rFont val="맑은 고딕"/>
        <family val="3"/>
        <charset val="129"/>
      </rPr>
      <t>n</t>
    </r>
    <phoneticPr fontId="23" type="noConversion"/>
  </si>
  <si>
    <t>Φ</t>
    <phoneticPr fontId="23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</si>
  <si>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</si>
  <si>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</si>
  <si>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 xml:space="preserve"> ▪ 작용편심에서의 설계강도</t>
    <phoneticPr fontId="23" type="noConversion"/>
  </si>
  <si>
    <t>e</t>
    <phoneticPr fontId="23" type="noConversion"/>
  </si>
  <si>
    <r>
      <t>ΦP</t>
    </r>
    <r>
      <rPr>
        <vertAlign val="subscript"/>
        <sz val="9"/>
        <rFont val="맑은 고딕"/>
        <family val="3"/>
        <charset val="129"/>
      </rPr>
      <t>n</t>
    </r>
    <phoneticPr fontId="23" type="noConversion"/>
  </si>
  <si>
    <r>
      <t>ΦM</t>
    </r>
    <r>
      <rPr>
        <vertAlign val="subscript"/>
        <sz val="9"/>
        <rFont val="맑은 고딕"/>
        <family val="3"/>
        <charset val="129"/>
      </rPr>
      <t>n</t>
    </r>
    <phoneticPr fontId="23" type="noConversion"/>
  </si>
  <si>
    <t>C_06_ShearForce_Head</t>
  </si>
  <si>
    <t>C_06_ShearForce_Body</t>
  </si>
  <si>
    <r>
      <t>&lt;V</t>
    </r>
    <r>
      <rPr>
        <b/>
        <vertAlign val="subscript"/>
        <sz val="9"/>
        <rFont val="맑은 고딕"/>
        <family val="3"/>
        <charset val="129"/>
      </rPr>
      <t xml:space="preserve">y </t>
    </r>
    <r>
      <rPr>
        <b/>
        <sz val="9"/>
        <rFont val="맑은 고딕"/>
        <family val="3"/>
        <charset val="129"/>
      </rPr>
      <t>검토&gt;</t>
    </r>
  </si>
  <si>
    <t>Check_Y_Axis</t>
  </si>
  <si>
    <r>
      <t>&lt;V</t>
    </r>
    <r>
      <rPr>
        <b/>
        <vertAlign val="subscript"/>
        <sz val="9"/>
        <rFont val="맑은 고딕"/>
        <family val="3"/>
        <charset val="129"/>
      </rPr>
      <t xml:space="preserve">z </t>
    </r>
    <r>
      <rPr>
        <b/>
        <sz val="9"/>
        <rFont val="맑은 고딕"/>
        <family val="3"/>
        <charset val="129"/>
      </rPr>
      <t>검토&gt;</t>
    </r>
  </si>
  <si>
    <t>Check_Z_Axis</t>
  </si>
  <si>
    <t>notDesigned_Vn</t>
    <phoneticPr fontId="23" type="noConversion"/>
  </si>
  <si>
    <t>notDesigned_R</t>
    <phoneticPr fontId="23" type="noConversion"/>
  </si>
  <si>
    <t>notDesigned</t>
    <phoneticPr fontId="23" type="noConversion"/>
  </si>
  <si>
    <r>
      <t>P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(kN)</t>
    </r>
    <phoneticPr fontId="23" type="noConversion"/>
  </si>
  <si>
    <r>
      <t>V</t>
    </r>
    <r>
      <rPr>
        <b/>
        <vertAlign val="subscript"/>
        <sz val="9"/>
        <rFont val="맑은 고딕"/>
        <family val="3"/>
        <charset val="129"/>
      </rPr>
      <t>u</t>
    </r>
    <r>
      <rPr>
        <b/>
        <vertAlign val="subscript"/>
        <sz val="9"/>
        <rFont val="맑은 고딕"/>
        <family val="3"/>
        <charset val="129"/>
      </rPr>
      <t xml:space="preserve">y </t>
    </r>
    <r>
      <rPr>
        <b/>
        <sz val="9"/>
        <rFont val="맑은 고딕"/>
        <family val="3"/>
        <charset val="129"/>
      </rPr>
      <t>(kN)</t>
    </r>
    <phoneticPr fontId="23" type="noConversion"/>
  </si>
  <si>
    <r>
      <t>V</t>
    </r>
    <r>
      <rPr>
        <b/>
        <vertAlign val="subscript"/>
        <sz val="9"/>
        <rFont val="맑은 고딕"/>
        <family val="3"/>
        <charset val="129"/>
      </rPr>
      <t>uz</t>
    </r>
    <r>
      <rPr>
        <b/>
        <vertAlign val="subscript"/>
        <sz val="9"/>
        <rFont val="맑은 고딕"/>
        <family val="3"/>
        <charset val="129"/>
      </rPr>
      <t xml:space="preserve"> </t>
    </r>
    <r>
      <rPr>
        <b/>
        <sz val="9"/>
        <rFont val="맑은 고딕"/>
        <family val="3"/>
        <charset val="129"/>
      </rPr>
      <t>(kN)</t>
    </r>
    <phoneticPr fontId="23" type="noConversion"/>
  </si>
  <si>
    <r>
      <t>V</t>
    </r>
    <r>
      <rPr>
        <b/>
        <vertAlign val="subscript"/>
        <sz val="9"/>
        <rFont val="맑은 고딕"/>
        <family val="3"/>
        <charset val="129"/>
      </rPr>
      <t>u</t>
    </r>
    <r>
      <rPr>
        <b/>
        <vertAlign val="subscript"/>
        <sz val="9"/>
        <rFont val="맑은 고딕"/>
        <family val="3"/>
        <charset val="129"/>
      </rPr>
      <t xml:space="preserve"> </t>
    </r>
    <r>
      <rPr>
        <b/>
        <sz val="9"/>
        <rFont val="맑은 고딕"/>
        <family val="3"/>
        <charset val="129"/>
      </rPr>
      <t>(kN)</t>
    </r>
    <phoneticPr fontId="23" type="noConversion"/>
  </si>
  <si>
    <r>
      <t>6.</t>
    </r>
    <r>
      <rPr>
        <b/>
        <sz val="9"/>
        <color indexed="8"/>
        <rFont val="맑은 고딕"/>
        <family val="3"/>
        <charset val="129"/>
      </rPr>
      <t xml:space="preserve"> 기둥의</t>
    </r>
    <r>
      <rPr>
        <b/>
        <sz val="9"/>
        <color indexed="8"/>
        <rFont val="맑은 고딕"/>
        <family val="3"/>
        <charset val="129"/>
      </rPr>
      <t xml:space="preserve"> 연성도 내진설계</t>
    </r>
    <phoneticPr fontId="23" type="noConversion"/>
  </si>
  <si>
    <t>ShearForce</t>
  </si>
  <si>
    <t>S_ShearSummary07_Header</t>
    <phoneticPr fontId="4" type="noConversion"/>
  </si>
  <si>
    <t>S_ShearSummary_Header</t>
    <phoneticPr fontId="4" type="noConversion"/>
  </si>
  <si>
    <t>S_ShearSummary01</t>
    <phoneticPr fontId="4" type="noConversion"/>
  </si>
  <si>
    <t>S_ShearSummary02</t>
    <phoneticPr fontId="4" type="noConversion"/>
  </si>
  <si>
    <t>S_ShearSummary_Header_EQ</t>
    <phoneticPr fontId="4" type="noConversion"/>
  </si>
  <si>
    <r>
      <t>C</t>
    </r>
    <r>
      <rPr>
        <vertAlign val="subscript"/>
        <sz val="9"/>
        <rFont val="맑은 고딕"/>
        <family val="3"/>
        <charset val="129"/>
      </rPr>
      <t>m</t>
    </r>
    <phoneticPr fontId="23" type="noConversion"/>
  </si>
  <si>
    <t>C_06_ShearRebarArea_Rail</t>
    <phoneticPr fontId="23" type="noConversion"/>
  </si>
  <si>
    <t>F_DeepRebar_Area_Rec</t>
    <phoneticPr fontId="23" type="noConversion"/>
  </si>
  <si>
    <t>C_02_3_MagnifiedMoment_Head_Rail</t>
    <phoneticPr fontId="23" type="noConversion"/>
  </si>
  <si>
    <r>
      <t>∑P</t>
    </r>
    <r>
      <rPr>
        <b/>
        <vertAlign val="subscript"/>
        <sz val="9"/>
        <color indexed="8"/>
        <rFont val="맑은 고딕"/>
        <family val="3"/>
        <charset val="129"/>
      </rPr>
      <t xml:space="preserve">c </t>
    </r>
    <r>
      <rPr>
        <b/>
        <sz val="9"/>
        <color indexed="8"/>
        <rFont val="맑은 고딕"/>
        <family val="3"/>
        <charset val="129"/>
      </rPr>
      <t>(kN)</t>
    </r>
    <phoneticPr fontId="23" type="noConversion"/>
  </si>
  <si>
    <t>(kN)</t>
    <phoneticPr fontId="23" type="noConversion"/>
  </si>
  <si>
    <r>
      <t>M</t>
    </r>
    <r>
      <rPr>
        <b/>
        <vertAlign val="subscript"/>
        <sz val="9"/>
        <rFont val="맑은 고딕"/>
        <family val="3"/>
        <charset val="129"/>
      </rPr>
      <t xml:space="preserve">c </t>
    </r>
    <r>
      <rPr>
        <b/>
        <sz val="9"/>
        <rFont val="맑은 고딕"/>
        <family val="3"/>
        <charset val="129"/>
      </rPr>
      <t>(kNㆍm)</t>
    </r>
    <phoneticPr fontId="23" type="noConversion"/>
  </si>
  <si>
    <t>(kNㆍm)</t>
    <phoneticPr fontId="23" type="noConversion"/>
  </si>
  <si>
    <t>C_02_3_MagnifiedMoment_Head</t>
    <phoneticPr fontId="23" type="noConversion"/>
  </si>
  <si>
    <t>(kNㆍm)</t>
    <phoneticPr fontId="23" type="noConversion"/>
  </si>
  <si>
    <t>S_SectionSummary_Header</t>
    <phoneticPr fontId="4" type="noConversion"/>
  </si>
  <si>
    <t xml:space="preserve">  - 소요연성도</t>
  </si>
  <si>
    <t>소요변위연성도 :</t>
  </si>
  <si>
    <r>
      <t>μ</t>
    </r>
    <r>
      <rPr>
        <vertAlign val="subscript"/>
        <sz val="9"/>
        <color indexed="8"/>
        <rFont val="맑은 고딕"/>
        <family val="3"/>
        <charset val="129"/>
      </rPr>
      <t>Δ,max</t>
    </r>
    <r>
      <rPr>
        <sz val="9"/>
        <color indexed="8"/>
        <rFont val="맑은 고딕"/>
        <family val="3"/>
        <charset val="129"/>
      </rPr>
      <t xml:space="preserve"> = min(2L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>/h, 5.0) =</t>
    </r>
  </si>
  <si>
    <t>(최대 소요 변위연성도를 초과하므로 연성도 내진설계를 적용할 수 없습니다.)</t>
  </si>
  <si>
    <t>Flexibility_Limit</t>
  </si>
  <si>
    <r>
      <t xml:space="preserve">μΔ </t>
    </r>
    <r>
      <rPr>
        <sz val="9"/>
        <color indexed="10"/>
        <rFont val="맑은 고딕"/>
        <family val="3"/>
        <charset val="129"/>
      </rPr>
      <t>&gt;μΔ,max이면 검토 생략</t>
    </r>
  </si>
  <si>
    <t>S_SectionSummary02</t>
    <phoneticPr fontId="4" type="noConversion"/>
  </si>
  <si>
    <t>S_SectionSummary03</t>
    <phoneticPr fontId="4" type="noConversion"/>
  </si>
  <si>
    <t>S_SectionSummary04</t>
    <phoneticPr fontId="4" type="noConversion"/>
  </si>
  <si>
    <t>S_SectionSummary05</t>
    <phoneticPr fontId="4" type="noConversion"/>
  </si>
  <si>
    <t>원형단면이므로 합성전단력에 대해 검토함</t>
  </si>
  <si>
    <t>Check_circle</t>
  </si>
  <si>
    <t xml:space="preserve"> 소성설계에 공통 적용</t>
  </si>
  <si>
    <t>2) 설계전단력 산정</t>
  </si>
  <si>
    <t>SubTitle_DgnShearforce</t>
  </si>
  <si>
    <r>
      <t>P</t>
    </r>
    <r>
      <rPr>
        <b/>
        <vertAlign val="subscript"/>
        <sz val="9"/>
        <color indexed="8"/>
        <rFont val="맑은 고딕"/>
        <family val="3"/>
        <charset val="129"/>
      </rPr>
      <t>u</t>
    </r>
    <r>
      <rPr>
        <b/>
        <sz val="9"/>
        <color indexed="8"/>
        <rFont val="맑은 고딕"/>
        <family val="3"/>
        <charset val="129"/>
      </rPr>
      <t>=P</t>
    </r>
    <r>
      <rPr>
        <b/>
        <vertAlign val="subscript"/>
        <sz val="9"/>
        <color indexed="8"/>
        <rFont val="맑은 고딕"/>
        <family val="3"/>
        <charset val="129"/>
      </rPr>
      <t>n</t>
    </r>
    <r>
      <rPr>
        <b/>
        <sz val="9"/>
        <color indexed="8"/>
        <rFont val="맑은 고딕"/>
        <family val="3"/>
        <charset val="129"/>
      </rPr>
      <t xml:space="preserve"> 의 M</t>
    </r>
    <r>
      <rPr>
        <b/>
        <vertAlign val="subscript"/>
        <sz val="9"/>
        <color indexed="8"/>
        <rFont val="맑은 고딕"/>
        <family val="3"/>
        <charset val="129"/>
      </rPr>
      <t>n</t>
    </r>
    <r>
      <rPr>
        <b/>
        <sz val="9"/>
        <color indexed="8"/>
        <rFont val="맑은 고딕"/>
        <family val="3"/>
        <charset val="129"/>
      </rPr>
      <t xml:space="preserve"> 산정</t>
    </r>
  </si>
  <si>
    <t>검토 조건</t>
  </si>
  <si>
    <t>PMcurve02_circle</t>
  </si>
  <si>
    <r>
      <t>P</t>
    </r>
    <r>
      <rPr>
        <b/>
        <vertAlign val="subscript"/>
        <sz val="9"/>
        <rFont val="맑은 고딕"/>
        <family val="3"/>
        <charset val="129"/>
      </rPr>
      <t>u</t>
    </r>
  </si>
  <si>
    <r>
      <t>M</t>
    </r>
    <r>
      <rPr>
        <b/>
        <vertAlign val="subscript"/>
        <sz val="9"/>
        <rFont val="맑은 고딕"/>
        <family val="3"/>
        <charset val="129"/>
      </rPr>
      <t>ny</t>
    </r>
  </si>
  <si>
    <r>
      <t>M</t>
    </r>
    <r>
      <rPr>
        <b/>
        <vertAlign val="subscript"/>
        <sz val="9"/>
        <rFont val="맑은 고딕"/>
        <family val="3"/>
        <charset val="129"/>
      </rPr>
      <t>nz</t>
    </r>
  </si>
  <si>
    <r>
      <t>M</t>
    </r>
    <r>
      <rPr>
        <b/>
        <vertAlign val="subscript"/>
        <sz val="9"/>
        <rFont val="맑은 고딕"/>
        <family val="3"/>
        <charset val="129"/>
      </rPr>
      <t>n</t>
    </r>
  </si>
  <si>
    <t>_2_ShearStrength02</t>
  </si>
  <si>
    <t>① 소요응답수정계수</t>
  </si>
  <si>
    <t>Req_R_Factor</t>
  </si>
  <si>
    <r>
      <t xml:space="preserve">   R</t>
    </r>
    <r>
      <rPr>
        <vertAlign val="subscript"/>
        <sz val="9"/>
        <color indexed="8"/>
        <rFont val="맑은 고딕"/>
        <family val="3"/>
        <charset val="129"/>
      </rPr>
      <t>reqy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</si>
  <si>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>elz</t>
    </r>
    <r>
      <rPr>
        <sz val="9"/>
        <color indexed="8"/>
        <rFont val="맑은 고딕"/>
        <family val="3"/>
        <charset val="129"/>
      </rPr>
      <t xml:space="preserve"> / (ΦㆍM</t>
    </r>
    <r>
      <rPr>
        <vertAlign val="subscript"/>
        <sz val="9"/>
        <color indexed="8"/>
        <rFont val="맑은 고딕"/>
        <family val="3"/>
        <charset val="129"/>
      </rPr>
      <t>nz</t>
    </r>
    <r>
      <rPr>
        <sz val="9"/>
        <color indexed="8"/>
        <rFont val="맑은 고딕"/>
        <family val="3"/>
        <charset val="129"/>
      </rPr>
      <t>)</t>
    </r>
  </si>
  <si>
    <t>≤</t>
  </si>
  <si>
    <r>
      <t xml:space="preserve">   R</t>
    </r>
    <r>
      <rPr>
        <vertAlign val="subscript"/>
        <sz val="9"/>
        <color indexed="8"/>
        <rFont val="맑은 고딕"/>
        <family val="3"/>
        <charset val="129"/>
      </rPr>
      <t>reqz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</si>
  <si>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>ely</t>
    </r>
    <r>
      <rPr>
        <sz val="9"/>
        <color indexed="8"/>
        <rFont val="맑은 고딕"/>
        <family val="3"/>
        <charset val="129"/>
      </rPr>
      <t xml:space="preserve"> / (ΦㆍM</t>
    </r>
    <r>
      <rPr>
        <vertAlign val="subscript"/>
        <sz val="9"/>
        <color indexed="8"/>
        <rFont val="맑은 고딕"/>
        <family val="3"/>
        <charset val="129"/>
      </rPr>
      <t>ny</t>
    </r>
    <r>
      <rPr>
        <sz val="9"/>
        <color indexed="8"/>
        <rFont val="맑은 고딕"/>
        <family val="3"/>
        <charset val="129"/>
      </rPr>
      <t>)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</si>
  <si>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 xml:space="preserve">el </t>
    </r>
  </si>
  <si>
    <t>:</t>
  </si>
  <si>
    <t>지진하중을 포함한 하중조합에 따른 기둥의 탄성모멘트</t>
  </si>
  <si>
    <r>
      <t>ΦM</t>
    </r>
    <r>
      <rPr>
        <vertAlign val="subscript"/>
        <sz val="9"/>
        <color indexed="8"/>
        <rFont val="맑은 고딕"/>
        <family val="3"/>
        <charset val="129"/>
      </rPr>
      <t>n</t>
    </r>
  </si>
  <si>
    <t>기둥의 설계휨강도</t>
  </si>
  <si>
    <t>Req_R_Factor_circle</t>
  </si>
  <si>
    <r>
      <t xml:space="preserve">   R</t>
    </r>
    <r>
      <rPr>
        <vertAlign val="subscript"/>
        <sz val="9"/>
        <color indexed="8"/>
        <rFont val="맑은 고딕"/>
        <family val="3"/>
        <charset val="129"/>
      </rPr>
      <t>req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</si>
  <si>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>el</t>
    </r>
    <r>
      <rPr>
        <sz val="9"/>
        <color indexed="8"/>
        <rFont val="맑은 고딕"/>
        <family val="3"/>
        <charset val="129"/>
      </rPr>
      <t xml:space="preserve"> / (ΦㆍM</t>
    </r>
    <r>
      <rPr>
        <vertAlign val="subscript"/>
        <sz val="9"/>
        <color indexed="8"/>
        <rFont val="맑은 고딕"/>
        <family val="3"/>
        <charset val="129"/>
      </rPr>
      <t>n</t>
    </r>
    <r>
      <rPr>
        <sz val="9"/>
        <color indexed="8"/>
        <rFont val="맑은 고딕"/>
        <family val="3"/>
        <charset val="129"/>
      </rPr>
      <t>)</t>
    </r>
  </si>
  <si>
    <t>② 설계전단력</t>
  </si>
  <si>
    <t>SubTitle_Dgn_Vu</t>
  </si>
  <si>
    <r>
      <t>λ</t>
    </r>
    <r>
      <rPr>
        <vertAlign val="subscript"/>
        <sz val="9"/>
        <color indexed="8"/>
        <rFont val="맑은 고딕"/>
        <family val="3"/>
        <charset val="129"/>
      </rPr>
      <t>oy</t>
    </r>
  </si>
  <si>
    <r>
      <t>1.25 + 0.05 R</t>
    </r>
    <r>
      <rPr>
        <vertAlign val="subscript"/>
        <sz val="9"/>
        <color indexed="8"/>
        <rFont val="맑은 고딕"/>
        <family val="3"/>
        <charset val="129"/>
      </rPr>
      <t>y</t>
    </r>
  </si>
  <si>
    <t>OverStrength_z</t>
  </si>
  <si>
    <r>
      <t>M</t>
    </r>
    <r>
      <rPr>
        <vertAlign val="subscript"/>
        <sz val="9"/>
        <color indexed="8"/>
        <rFont val="맑은 고딕"/>
        <family val="3"/>
        <charset val="129"/>
      </rPr>
      <t>nz</t>
    </r>
  </si>
  <si>
    <t xml:space="preserve">휨초과강도 </t>
  </si>
  <si>
    <r>
      <t>λ</t>
    </r>
    <r>
      <rPr>
        <vertAlign val="subscript"/>
        <sz val="9"/>
        <color indexed="8"/>
        <rFont val="맑은 고딕"/>
        <family val="3"/>
        <charset val="129"/>
      </rPr>
      <t>oy</t>
    </r>
    <r>
      <rPr>
        <sz val="9"/>
        <color indexed="8"/>
        <rFont val="맑은 고딕"/>
        <family val="3"/>
        <charset val="129"/>
      </rPr>
      <t>ㆍM</t>
    </r>
    <r>
      <rPr>
        <vertAlign val="subscript"/>
        <sz val="9"/>
        <color indexed="8"/>
        <rFont val="맑은 고딕"/>
        <family val="3"/>
        <charset val="129"/>
      </rPr>
      <t>nz</t>
    </r>
  </si>
  <si>
    <r>
      <t>λ</t>
    </r>
    <r>
      <rPr>
        <vertAlign val="subscript"/>
        <sz val="9"/>
        <color indexed="8"/>
        <rFont val="맑은 고딕"/>
        <family val="3"/>
        <charset val="129"/>
      </rPr>
      <t>oz</t>
    </r>
  </si>
  <si>
    <r>
      <t>1.25 + 0.05 R</t>
    </r>
    <r>
      <rPr>
        <vertAlign val="subscript"/>
        <sz val="9"/>
        <color indexed="8"/>
        <rFont val="맑은 고딕"/>
        <family val="3"/>
        <charset val="129"/>
      </rPr>
      <t>z</t>
    </r>
  </si>
  <si>
    <t>OverStrength_y</t>
  </si>
  <si>
    <r>
      <t>M</t>
    </r>
    <r>
      <rPr>
        <vertAlign val="subscript"/>
        <sz val="9"/>
        <color indexed="8"/>
        <rFont val="맑은 고딕"/>
        <family val="3"/>
        <charset val="129"/>
      </rPr>
      <t>ny</t>
    </r>
  </si>
  <si>
    <r>
      <t>λ</t>
    </r>
    <r>
      <rPr>
        <vertAlign val="subscript"/>
        <sz val="9"/>
        <color indexed="8"/>
        <rFont val="맑은 고딕"/>
        <family val="3"/>
        <charset val="129"/>
      </rPr>
      <t>oz</t>
    </r>
    <r>
      <rPr>
        <sz val="9"/>
        <color indexed="8"/>
        <rFont val="맑은 고딕"/>
        <family val="3"/>
        <charset val="129"/>
      </rPr>
      <t>ㆍM</t>
    </r>
    <r>
      <rPr>
        <vertAlign val="subscript"/>
        <sz val="9"/>
        <color indexed="8"/>
        <rFont val="맑은 고딕"/>
        <family val="3"/>
        <charset val="129"/>
      </rPr>
      <t>ny</t>
    </r>
  </si>
  <si>
    <t xml:space="preserve">1.25 + 0.05 R </t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</si>
  <si>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</si>
  <si>
    <r>
      <t>λ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sz val="9"/>
        <color indexed="8"/>
        <rFont val="맑은 고딕"/>
        <family val="3"/>
        <charset val="129"/>
      </rPr>
      <t>ㆍM</t>
    </r>
    <r>
      <rPr>
        <vertAlign val="subscript"/>
        <sz val="9"/>
        <color indexed="8"/>
        <rFont val="맑은 고딕"/>
        <family val="3"/>
        <charset val="129"/>
      </rPr>
      <t>n</t>
    </r>
  </si>
  <si>
    <t xml:space="preserve">  - 설계 전단력 산정</t>
  </si>
  <si>
    <t>SubTitle_Calc_Vu</t>
  </si>
  <si>
    <t>소요연성도</t>
  </si>
  <si>
    <t>3) 전단 검토</t>
  </si>
  <si>
    <r>
      <t>: 소요응답수정계수가 1 초과</t>
    </r>
    <r>
      <rPr>
        <sz val="9"/>
        <color indexed="8"/>
        <rFont val="맑은 고딕"/>
        <family val="3"/>
        <charset val="129"/>
      </rPr>
      <t/>
    </r>
  </si>
  <si>
    <t>=&gt;</t>
  </si>
  <si>
    <t>axis =1</t>
  </si>
  <si>
    <t>&lt;y축검토&gt;</t>
  </si>
  <si>
    <t>axis =0</t>
  </si>
  <si>
    <t>&lt;z축검토&gt;</t>
  </si>
  <si>
    <t>LSD 수정판에서는 이 경우에 전체 NG로 출력함</t>
  </si>
  <si>
    <t>① 소요연성도</t>
  </si>
  <si>
    <t>SubTitle_Flexibility</t>
  </si>
  <si>
    <t>② 단부구역 검토</t>
  </si>
  <si>
    <t>SubTitle_EndArea</t>
  </si>
  <si>
    <t xml:space="preserve"> ■ 단부구역 전단설계</t>
  </si>
  <si>
    <t>SubTitle_EndArea_ShearDgn</t>
  </si>
  <si>
    <t xml:space="preserve">  - 전단강도 검토</t>
  </si>
  <si>
    <t>F_ShearStrength_Circle</t>
  </si>
  <si>
    <r>
      <t>V</t>
    </r>
    <r>
      <rPr>
        <vertAlign val="subscript"/>
        <sz val="9"/>
        <color indexed="8"/>
        <rFont val="맑은 고딕"/>
        <family val="3"/>
        <charset val="129"/>
      </rPr>
      <t>u</t>
    </r>
  </si>
  <si>
    <t>...... OK</t>
  </si>
  <si>
    <t xml:space="preserve"> ■ 심부구속철근 검토</t>
  </si>
  <si>
    <r>
      <t xml:space="preserve"> </t>
    </r>
    <r>
      <rPr>
        <sz val="9"/>
        <color indexed="8"/>
        <rFont val="맑은 고딕"/>
        <family val="3"/>
        <charset val="129"/>
      </rPr>
      <t>=&gt;</t>
    </r>
  </si>
  <si>
    <t>_3_DeepRebar</t>
  </si>
  <si>
    <t xml:space="preserve">  - 최소 철근직경 제한</t>
  </si>
  <si>
    <t>DeepRebar_Dia</t>
  </si>
  <si>
    <t xml:space="preserve">  - 철근 간격</t>
  </si>
  <si>
    <t>DeepRebar_Distance</t>
  </si>
  <si>
    <t>③ 단부이외구역 검토</t>
  </si>
  <si>
    <t>SubTitle_ExceptEndArea</t>
  </si>
  <si>
    <t xml:space="preserve"> ■ 단부이외구역 전단설계</t>
  </si>
  <si>
    <t>SubTitle_ExceptEndArea_ShearDgn</t>
  </si>
  <si>
    <r>
      <t xml:space="preserve">  - 콘크리트에 의한 전단강도(V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) </t>
    </r>
  </si>
  <si>
    <t xml:space="preserve"> =&gt;</t>
  </si>
  <si>
    <t>ShearStrength_Vc 적용</t>
  </si>
  <si>
    <r>
      <t xml:space="preserve">  - 전단철근에 의한 전단강도(V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) </t>
    </r>
  </si>
  <si>
    <t>ShearStrength_Vs 적용</t>
  </si>
  <si>
    <t>ShearStrength_Vn</t>
  </si>
  <si>
    <t xml:space="preserve"> ■ 전단철근 검토</t>
  </si>
  <si>
    <t>SubTitle_ExceptEndArea_ShearRebar</t>
  </si>
  <si>
    <t>Lateral_rebar_DiaCheck</t>
  </si>
  <si>
    <t xml:space="preserve">  - 최대 철근간격 제한</t>
  </si>
  <si>
    <t>Lateral_rebar_DistCheck</t>
  </si>
  <si>
    <t>응답수정계수</t>
  </si>
  <si>
    <t>① 단부구역 검토</t>
  </si>
  <si>
    <t>SubTitle_EndArea_1</t>
  </si>
  <si>
    <t>SubTitle_EndArea_ShearDgn_response</t>
  </si>
  <si>
    <t>ShearStrength_Vn_circle</t>
  </si>
  <si>
    <r>
      <t>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V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</t>
    </r>
  </si>
  <si>
    <r>
      <t>d</t>
    </r>
    <r>
      <rPr>
        <vertAlign val="subscript"/>
        <sz val="9"/>
        <rFont val="맑은 고딕"/>
        <family val="3"/>
        <charset val="129"/>
      </rPr>
      <t>lim</t>
    </r>
  </si>
  <si>
    <r>
      <t>max [ D13, 0.4D</t>
    </r>
    <r>
      <rPr>
        <vertAlign val="subscript"/>
        <sz val="9"/>
        <rFont val="맑은 고딕"/>
        <family val="3"/>
        <charset val="129"/>
      </rPr>
      <t>bar</t>
    </r>
    <r>
      <rPr>
        <sz val="9"/>
        <rFont val="맑은 고딕"/>
        <family val="3"/>
        <charset val="129"/>
      </rPr>
      <t xml:space="preserve"> ]</t>
    </r>
  </si>
  <si>
    <t>mm</t>
  </si>
  <si>
    <r>
      <t>d</t>
    </r>
    <r>
      <rPr>
        <vertAlign val="subscript"/>
        <sz val="9"/>
        <color indexed="8"/>
        <rFont val="맑은 고딕"/>
        <family val="3"/>
        <charset val="129"/>
      </rPr>
      <t>use</t>
    </r>
  </si>
  <si>
    <t>② 단부이외구역 검토</t>
  </si>
  <si>
    <t>SubTitle_ExceptEndArea_2</t>
  </si>
  <si>
    <t>SubTitle_ExceptEndArea_ShearDgn</t>
    <phoneticPr fontId="23" type="noConversion"/>
  </si>
  <si>
    <t>ShearStrength_Vc 적용</t>
    <phoneticPr fontId="23" type="noConversion"/>
  </si>
  <si>
    <t>Lateral_rebar_DiaCheck</t>
    <phoneticPr fontId="23" type="noConversion"/>
  </si>
  <si>
    <t>ShearStrength_Vn</t>
    <phoneticPr fontId="23" type="noConversion"/>
  </si>
  <si>
    <t>SubTitle_ExceptEndArea_ShearRebar</t>
    <phoneticPr fontId="23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</si>
  <si>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10"/>
        <color indexed="8"/>
        <rFont val="맑은 고딕"/>
        <family val="3"/>
        <charset val="129"/>
      </rPr>
      <t/>
    </r>
  </si>
  <si>
    <r>
      <t>전단철근으로 작용하는 띠철근의 단면적 (mm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</t>
    </r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</si>
  <si>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</si>
  <si>
    <r>
      <t>f</t>
    </r>
    <r>
      <rPr>
        <vertAlign val="subscript"/>
        <sz val="9"/>
        <color indexed="8"/>
        <rFont val="맑은 고딕"/>
        <family val="3"/>
        <charset val="129"/>
      </rPr>
      <t>yh</t>
    </r>
    <r>
      <rPr>
        <sz val="10"/>
        <color indexed="8"/>
        <rFont val="맑은 고딕"/>
        <family val="3"/>
        <charset val="129"/>
      </rPr>
      <t/>
    </r>
  </si>
  <si>
    <t>띠철근의 항복강도 (Mpa)</t>
  </si>
  <si>
    <t>MPa</t>
  </si>
  <si>
    <t>단면의 유효깊이</t>
  </si>
  <si>
    <r>
      <t>m</t>
    </r>
    <r>
      <rPr>
        <sz val="9"/>
        <color indexed="8"/>
        <rFont val="맑은 고딕"/>
        <family val="3"/>
        <charset val="129"/>
      </rPr>
      <t>m</t>
    </r>
  </si>
  <si>
    <r>
      <t>A</t>
    </r>
    <r>
      <rPr>
        <vertAlign val="subscript"/>
        <sz val="9"/>
        <color indexed="8"/>
        <rFont val="맑은 고딕"/>
        <family val="3"/>
        <charset val="129"/>
      </rPr>
      <t>sp</t>
    </r>
    <r>
      <rPr>
        <sz val="10"/>
        <color indexed="8"/>
        <rFont val="맑은 고딕"/>
        <family val="3"/>
        <charset val="129"/>
      </rPr>
      <t/>
    </r>
  </si>
  <si>
    <t>나선철근 또는 원형 후프띠철근의 단면적</t>
  </si>
  <si>
    <t>띠철근 또는 나선철근의 항복강도</t>
  </si>
  <si>
    <r>
      <t>D</t>
    </r>
    <r>
      <rPr>
        <vertAlign val="subscript"/>
        <sz val="9"/>
        <rFont val="맑은 고딕"/>
        <family val="3"/>
        <charset val="129"/>
      </rPr>
      <t>c</t>
    </r>
  </si>
  <si>
    <t>원형후프 띠철근이나 나선철근 중심간의 심부콘크리트 지름(mm)</t>
  </si>
  <si>
    <t>띠철근 또는 나선철근의 수직간격</t>
  </si>
  <si>
    <r>
      <t>1/4ㆍD</t>
    </r>
    <r>
      <rPr>
        <vertAlign val="subscript"/>
        <sz val="9"/>
        <rFont val="맑은 고딕"/>
        <family val="3"/>
        <charset val="129"/>
      </rPr>
      <t>bar</t>
    </r>
  </si>
  <si>
    <t>철근직경 d :</t>
  </si>
  <si>
    <r>
      <t>s</t>
    </r>
    <r>
      <rPr>
        <vertAlign val="subscript"/>
        <sz val="9"/>
        <rFont val="맑은 고딕"/>
        <family val="3"/>
        <charset val="129"/>
      </rPr>
      <t>lim</t>
    </r>
  </si>
  <si>
    <r>
      <t>min [ 20ㆍD</t>
    </r>
    <r>
      <rPr>
        <vertAlign val="subscript"/>
        <sz val="9"/>
        <rFont val="맑은 고딕"/>
        <family val="3"/>
        <charset val="129"/>
      </rPr>
      <t xml:space="preserve">bar </t>
    </r>
    <r>
      <rPr>
        <sz val="9"/>
        <rFont val="맑은 고딕"/>
        <family val="3"/>
        <charset val="129"/>
      </rPr>
      <t>, H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, B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,  400mm ]</t>
    </r>
  </si>
  <si>
    <t>≥</t>
  </si>
  <si>
    <r>
      <t>s</t>
    </r>
    <r>
      <rPr>
        <vertAlign val="subscript"/>
        <sz val="9"/>
        <rFont val="맑은 고딕"/>
        <family val="3"/>
        <charset val="129"/>
      </rPr>
      <t>use</t>
    </r>
  </si>
  <si>
    <t>OverStrength_circle</t>
    <phoneticPr fontId="23" type="noConversion"/>
  </si>
  <si>
    <r>
      <rPr>
        <vertAlign val="subscript"/>
        <sz val="9"/>
        <color indexed="8"/>
        <rFont val="맑은 고딕"/>
        <family val="3"/>
        <charset val="129"/>
      </rPr>
      <t>min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v1</t>
    </r>
  </si>
  <si>
    <t>0.35ㆍ</t>
  </si>
  <si>
    <r>
      <t>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ㆍs</t>
    </r>
  </si>
  <si>
    <t>ExceptEndArea_ShearRebar_Check</t>
  </si>
  <si>
    <r>
      <t>f</t>
    </r>
    <r>
      <rPr>
        <vertAlign val="subscript"/>
        <sz val="9"/>
        <rFont val="맑은 고딕"/>
        <family val="3"/>
        <charset val="129"/>
      </rPr>
      <t>yt</t>
    </r>
  </si>
  <si>
    <t>도로교2010, 철도교2011의 내진일때</t>
  </si>
  <si>
    <r>
      <rPr>
        <vertAlign val="subscript"/>
        <sz val="9"/>
        <color indexed="8"/>
        <rFont val="맑은 고딕"/>
        <family val="3"/>
        <charset val="129"/>
      </rPr>
      <t>min</t>
    </r>
    <r>
      <rPr>
        <sz val="9"/>
        <color indexed="8"/>
        <rFont val="맑은 고딕"/>
        <family val="3"/>
        <charset val="129"/>
      </rPr>
      <t>A</t>
    </r>
    <r>
      <rPr>
        <vertAlign val="subscript"/>
        <sz val="9"/>
        <color indexed="8"/>
        <rFont val="맑은 고딕"/>
        <family val="3"/>
        <charset val="129"/>
      </rPr>
      <t>v2</t>
    </r>
  </si>
  <si>
    <r>
      <t>0.0625ㆍ√ 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) ㆍb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 xml:space="preserve"> ㆍs</t>
    </r>
  </si>
  <si>
    <r>
      <t>f</t>
    </r>
    <r>
      <rPr>
        <vertAlign val="subscript"/>
        <sz val="9"/>
        <color indexed="8"/>
        <rFont val="맑은 고딕"/>
        <family val="3"/>
        <charset val="129"/>
      </rPr>
      <t>yt</t>
    </r>
  </si>
  <si>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</si>
  <si>
    <r>
      <t>max [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v1</t>
    </r>
    <r>
      <rPr>
        <sz val="9"/>
        <rFont val="맑은 고딕"/>
        <family val="3"/>
        <charset val="129"/>
      </rPr>
      <t xml:space="preserve">,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v2</t>
    </r>
    <r>
      <rPr>
        <sz val="9"/>
        <rFont val="맑은 고딕"/>
        <family val="3"/>
        <charset val="129"/>
      </rPr>
      <t>]</t>
    </r>
  </si>
  <si>
    <r>
      <t>A</t>
    </r>
    <r>
      <rPr>
        <vertAlign val="subscript"/>
        <sz val="9"/>
        <rFont val="맑은 고딕"/>
        <family val="3"/>
        <charset val="129"/>
      </rPr>
      <t>v</t>
    </r>
  </si>
  <si>
    <t>min[0.5d, 600mm]</t>
  </si>
  <si>
    <t>① 소성힌지구역 판별</t>
  </si>
  <si>
    <t>PlasticHingeZone</t>
  </si>
  <si>
    <r>
      <t>V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검토 :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</si>
  <si>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 xml:space="preserve">elz </t>
    </r>
    <r>
      <rPr>
        <sz val="9"/>
        <color indexed="8"/>
        <rFont val="맑은 고딕"/>
        <family val="3"/>
        <charset val="129"/>
      </rPr>
      <t>=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</si>
  <si>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 xml:space="preserve">nz </t>
    </r>
    <r>
      <rPr>
        <sz val="9"/>
        <color indexed="8"/>
        <rFont val="맑은 고딕"/>
        <family val="3"/>
        <charset val="129"/>
      </rPr>
      <t>=</t>
    </r>
  </si>
  <si>
    <r>
      <t>V</t>
    </r>
    <r>
      <rPr>
        <vertAlign val="subscript"/>
        <sz val="9"/>
        <rFont val="맑은 고딕"/>
        <family val="3"/>
        <charset val="129"/>
      </rPr>
      <t xml:space="preserve">z </t>
    </r>
    <r>
      <rPr>
        <sz val="9"/>
        <rFont val="맑은 고딕"/>
        <family val="3"/>
        <charset val="129"/>
      </rPr>
      <t>검토 :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</si>
  <si>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 xml:space="preserve">ely </t>
    </r>
    <r>
      <rPr>
        <sz val="9"/>
        <color indexed="8"/>
        <rFont val="맑은 고딕"/>
        <family val="3"/>
        <charset val="129"/>
      </rPr>
      <t>=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</si>
  <si>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 xml:space="preserve">ny </t>
    </r>
    <r>
      <rPr>
        <sz val="9"/>
        <color indexed="8"/>
        <rFont val="맑은 고딕"/>
        <family val="3"/>
        <charset val="129"/>
      </rPr>
      <t>=</t>
    </r>
  </si>
  <si>
    <t>PlasticHingeZone_circle</t>
  </si>
  <si>
    <r>
      <t>M</t>
    </r>
    <r>
      <rPr>
        <vertAlign val="subscript"/>
        <sz val="9"/>
        <color indexed="8"/>
        <rFont val="맑은 고딕"/>
        <family val="3"/>
        <charset val="129"/>
      </rPr>
      <t xml:space="preserve">el </t>
    </r>
    <r>
      <rPr>
        <sz val="9"/>
        <color indexed="8"/>
        <rFont val="맑은 고딕"/>
        <family val="3"/>
        <charset val="129"/>
      </rPr>
      <t>=</t>
    </r>
  </si>
  <si>
    <r>
      <t>M</t>
    </r>
    <r>
      <rPr>
        <vertAlign val="subscript"/>
        <sz val="9"/>
        <color indexed="8"/>
        <rFont val="맑은 고딕"/>
        <family val="3"/>
        <charset val="129"/>
      </rPr>
      <t xml:space="preserve">n </t>
    </r>
    <r>
      <rPr>
        <sz val="9"/>
        <color indexed="8"/>
        <rFont val="맑은 고딕"/>
        <family val="3"/>
        <charset val="129"/>
      </rPr>
      <t>=</t>
    </r>
  </si>
  <si>
    <t>C_02_5_Summary_Head</t>
    <phoneticPr fontId="23" type="noConversion"/>
  </si>
  <si>
    <t xml:space="preserve"> - 응답수정계수 : </t>
  </si>
  <si>
    <r>
      <t>R</t>
    </r>
    <r>
      <rPr>
        <vertAlign val="subscript"/>
        <sz val="9"/>
        <rFont val="맑은 고딕"/>
        <family val="3"/>
        <charset val="129"/>
      </rPr>
      <t>y</t>
    </r>
  </si>
  <si>
    <t>,</t>
  </si>
  <si>
    <r>
      <t>R</t>
    </r>
    <r>
      <rPr>
        <vertAlign val="subscript"/>
        <sz val="9"/>
        <rFont val="맑은 고딕"/>
        <family val="3"/>
        <charset val="129"/>
      </rPr>
      <t>z</t>
    </r>
  </si>
  <si>
    <t>ReponseFactor</t>
  </si>
  <si>
    <t>Check_Y_Axis</t>
    <phoneticPr fontId="23" type="noConversion"/>
  </si>
  <si>
    <t>Ⅱ. 전단설계 요약</t>
    <phoneticPr fontId="40" type="noConversion"/>
  </si>
  <si>
    <t>S_Title_I_ShearSummary_KCI</t>
    <phoneticPr fontId="4" type="noConversion"/>
  </si>
  <si>
    <t>C_06_ShearRebarArea</t>
    <phoneticPr fontId="23" type="noConversion"/>
  </si>
  <si>
    <t>경량콘크리트 계수</t>
    <phoneticPr fontId="23" type="noConversion"/>
  </si>
  <si>
    <t>λ</t>
    <phoneticPr fontId="23" type="noConversion"/>
  </si>
  <si>
    <r>
      <t>)  λ√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ㆍd</t>
    </r>
    <phoneticPr fontId="23" type="noConversion"/>
  </si>
  <si>
    <t>C_06_ShearRebarArea_Tension</t>
    <phoneticPr fontId="23" type="noConversion"/>
  </si>
  <si>
    <t>C_06_ShearRebarArea_KCI12</t>
    <phoneticPr fontId="23" type="noConversion"/>
  </si>
  <si>
    <t>C_02_2_CriticalLoad_Head_Title</t>
    <phoneticPr fontId="23" type="noConversion"/>
  </si>
  <si>
    <r>
      <t>β</t>
    </r>
    <r>
      <rPr>
        <vertAlign val="subscript"/>
        <sz val="9"/>
        <rFont val="맑은 고딕"/>
        <family val="3"/>
        <charset val="129"/>
      </rPr>
      <t>dns</t>
    </r>
    <phoneticPr fontId="23" type="noConversion"/>
  </si>
  <si>
    <t>=</t>
    <phoneticPr fontId="23" type="noConversion"/>
  </si>
  <si>
    <t>축방향 계수지속하중/최대 축방향 계수하중</t>
    <phoneticPr fontId="78" type="noConversion"/>
  </si>
  <si>
    <r>
      <t>P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</si>
  <si>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EI</t>
    </r>
    <phoneticPr fontId="23" type="noConversion"/>
  </si>
  <si>
    <t>EI</t>
    <phoneticPr fontId="23" type="noConversion"/>
  </si>
  <si>
    <t>:</t>
    <phoneticPr fontId="23" type="noConversion"/>
  </si>
  <si>
    <t>휨강성</t>
    <phoneticPr fontId="23" type="noConversion"/>
  </si>
  <si>
    <r>
      <t>(kㆍl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</si>
  <si>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</si>
  <si>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t>=</t>
    <phoneticPr fontId="23" type="noConversion"/>
  </si>
  <si>
    <t>k</t>
    <phoneticPr fontId="23" type="noConversion"/>
  </si>
  <si>
    <t>유효좌굴길이계수</t>
    <phoneticPr fontId="23" type="noConversion"/>
  </si>
  <si>
    <r>
      <t>0.4E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I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</si>
  <si>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t>단면2차모멘트</t>
    <phoneticPr fontId="23" type="noConversion"/>
  </si>
  <si>
    <t>ㆍy축</t>
    <phoneticPr fontId="23" type="noConversion"/>
  </si>
  <si>
    <r>
      <t>1+β</t>
    </r>
    <r>
      <rPr>
        <vertAlign val="subscript"/>
        <sz val="9"/>
        <rFont val="맑은 고딕"/>
        <family val="3"/>
        <charset val="129"/>
      </rPr>
      <t>dns</t>
    </r>
    <phoneticPr fontId="23" type="noConversion"/>
  </si>
  <si>
    <r>
      <t>l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</si>
  <si>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>비지지길이</t>
    <phoneticPr fontId="23" type="noConversion"/>
  </si>
  <si>
    <t>구 분</t>
    <phoneticPr fontId="23" type="noConversion"/>
  </si>
  <si>
    <t>y축</t>
    <phoneticPr fontId="23" type="noConversion"/>
  </si>
  <si>
    <t>z축</t>
    <phoneticPr fontId="23" type="noConversion"/>
  </si>
  <si>
    <r>
      <t>β</t>
    </r>
    <r>
      <rPr>
        <b/>
        <vertAlign val="subscript"/>
        <sz val="9"/>
        <rFont val="맑은 고딕"/>
        <family val="3"/>
        <charset val="129"/>
      </rPr>
      <t>dns</t>
    </r>
    <phoneticPr fontId="23" type="noConversion"/>
  </si>
  <si>
    <r>
      <t>P</t>
    </r>
    <r>
      <rPr>
        <b/>
        <vertAlign val="subscript"/>
        <sz val="9"/>
        <rFont val="맑은 고딕"/>
        <family val="3"/>
        <charset val="129"/>
      </rPr>
      <t>c</t>
    </r>
    <phoneticPr fontId="23" type="noConversion"/>
  </si>
  <si>
    <t>(kNㆍm²)</t>
  </si>
  <si>
    <t>(kN)</t>
  </si>
  <si>
    <t>[횡구속]</t>
    <phoneticPr fontId="78" type="noConversion"/>
  </si>
  <si>
    <r>
      <t>β</t>
    </r>
    <r>
      <rPr>
        <vertAlign val="subscript"/>
        <sz val="9"/>
        <rFont val="맑은 고딕"/>
        <family val="3"/>
        <charset val="129"/>
      </rPr>
      <t>ds</t>
    </r>
    <phoneticPr fontId="23" type="noConversion"/>
  </si>
  <si>
    <t>최대 계수 지속전단력/최대전단력</t>
    <phoneticPr fontId="78" type="noConversion"/>
  </si>
  <si>
    <t>EI</t>
    <phoneticPr fontId="23" type="noConversion"/>
  </si>
  <si>
    <t>:</t>
    <phoneticPr fontId="23" type="noConversion"/>
  </si>
  <si>
    <t>휨강성</t>
    <phoneticPr fontId="23" type="noConversion"/>
  </si>
  <si>
    <r>
      <t>(kㆍl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phoneticPr fontId="23" type="noConversion"/>
  </si>
  <si>
    <r>
      <t>E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</si>
  <si>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t>k</t>
    <phoneticPr fontId="23" type="noConversion"/>
  </si>
  <si>
    <t>유효좌굴길이계수</t>
    <phoneticPr fontId="23" type="noConversion"/>
  </si>
  <si>
    <r>
      <t>0.4E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I</t>
    </r>
    <r>
      <rPr>
        <vertAlign val="subscript"/>
        <sz val="9"/>
        <rFont val="맑은 고딕"/>
        <family val="3"/>
        <charset val="129"/>
      </rPr>
      <t>g</t>
    </r>
    <phoneticPr fontId="23" type="noConversion"/>
  </si>
  <si>
    <t>단면2차모멘트</t>
    <phoneticPr fontId="23" type="noConversion"/>
  </si>
  <si>
    <t>ㆍy축</t>
    <phoneticPr fontId="23" type="noConversion"/>
  </si>
  <si>
    <r>
      <t>1+β</t>
    </r>
    <r>
      <rPr>
        <vertAlign val="subscript"/>
        <sz val="9"/>
        <rFont val="맑은 고딕"/>
        <family val="3"/>
        <charset val="129"/>
      </rPr>
      <t>ds</t>
    </r>
    <phoneticPr fontId="23" type="noConversion"/>
  </si>
  <si>
    <r>
      <t>l</t>
    </r>
    <r>
      <rPr>
        <vertAlign val="subscript"/>
        <sz val="9"/>
        <rFont val="맑은 고딕"/>
        <family val="3"/>
        <charset val="129"/>
      </rPr>
      <t>u</t>
    </r>
    <phoneticPr fontId="23" type="noConversion"/>
  </si>
  <si>
    <t>비지지길이</t>
    <phoneticPr fontId="23" type="noConversion"/>
  </si>
  <si>
    <t>구 분</t>
    <phoneticPr fontId="23" type="noConversion"/>
  </si>
  <si>
    <t>y축</t>
    <phoneticPr fontId="23" type="noConversion"/>
  </si>
  <si>
    <t>z축</t>
    <phoneticPr fontId="23" type="noConversion"/>
  </si>
  <si>
    <r>
      <t>β</t>
    </r>
    <r>
      <rPr>
        <b/>
        <vertAlign val="subscript"/>
        <sz val="9"/>
        <rFont val="맑은 고딕"/>
        <family val="3"/>
        <charset val="129"/>
      </rPr>
      <t>ds</t>
    </r>
    <phoneticPr fontId="23" type="noConversion"/>
  </si>
  <si>
    <r>
      <t>P</t>
    </r>
    <r>
      <rPr>
        <b/>
        <vertAlign val="subscript"/>
        <sz val="9"/>
        <rFont val="맑은 고딕"/>
        <family val="3"/>
        <charset val="129"/>
      </rPr>
      <t>c</t>
    </r>
    <phoneticPr fontId="23" type="noConversion"/>
  </si>
  <si>
    <t>C_02_2_CriticalLoad_Head_Nonsway</t>
    <phoneticPr fontId="23" type="noConversion"/>
  </si>
  <si>
    <t>C_02_2_CriticalLoad_Head_Sway</t>
    <phoneticPr fontId="23" type="noConversion"/>
  </si>
  <si>
    <t>[비횡구속]</t>
    <phoneticPr fontId="78" type="noConversion"/>
  </si>
  <si>
    <t>C_02_2_CriticalLoad_Head</t>
    <phoneticPr fontId="23" type="noConversion"/>
  </si>
  <si>
    <t>C_02_1_StabilityCheck_Body</t>
    <phoneticPr fontId="23" type="noConversion"/>
  </si>
  <si>
    <t>C_02_3_MagnifiedMoment_Head_KCI12</t>
    <phoneticPr fontId="23" type="noConversion"/>
  </si>
  <si>
    <t>C_06_ShearRebarArea_Tension_KCI12</t>
    <phoneticPr fontId="23" type="noConversion"/>
  </si>
  <si>
    <t>λ</t>
    <phoneticPr fontId="23" type="noConversion"/>
  </si>
  <si>
    <r>
      <t>)  λ√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ㆍd</t>
    </r>
    <phoneticPr fontId="23" type="noConversion"/>
  </si>
  <si>
    <t>Text</t>
    <phoneticPr fontId="23" type="noConversion"/>
  </si>
  <si>
    <t>철근항복강도</t>
  </si>
  <si>
    <t>횡방향 철근의 형태</t>
  </si>
  <si>
    <t>전단 강도감소계수</t>
    <phoneticPr fontId="23" type="noConversion"/>
  </si>
  <si>
    <t>Φ</t>
    <phoneticPr fontId="23" type="noConversion"/>
  </si>
  <si>
    <r>
      <t>Φ</t>
    </r>
    <r>
      <rPr>
        <vertAlign val="subscript"/>
        <sz val="9"/>
        <rFont val="맑은 고딕"/>
        <family val="3"/>
        <charset val="129"/>
      </rPr>
      <t>c</t>
    </r>
    <phoneticPr fontId="23" type="noConversion"/>
  </si>
  <si>
    <r>
      <t>Φ</t>
    </r>
    <r>
      <rPr>
        <vertAlign val="subscript"/>
        <sz val="9"/>
        <rFont val="맑은 고딕"/>
        <family val="3"/>
        <charset val="129"/>
      </rPr>
      <t>t</t>
    </r>
    <phoneticPr fontId="23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</si>
  <si>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phoneticPr fontId="23" type="noConversion"/>
  </si>
  <si>
    <t>축방향 인장 강도감소계수</t>
    <phoneticPr fontId="23" type="noConversion"/>
  </si>
  <si>
    <t>축방향 압축 강도감소계수</t>
    <phoneticPr fontId="23" type="noConversion"/>
  </si>
  <si>
    <r>
      <rPr>
        <sz val="9"/>
        <rFont val="Calibri"/>
        <family val="2"/>
      </rPr>
      <t>ε</t>
    </r>
    <r>
      <rPr>
        <vertAlign val="subscript"/>
        <sz val="9"/>
        <rFont val="맑은 고딕"/>
        <family val="3"/>
        <charset val="129"/>
      </rPr>
      <t>cu</t>
    </r>
    <phoneticPr fontId="23" type="noConversion"/>
  </si>
  <si>
    <r>
      <rPr>
        <sz val="9"/>
        <rFont val="Calibri"/>
        <family val="3"/>
        <charset val="161"/>
      </rPr>
      <t>ε</t>
    </r>
    <r>
      <rPr>
        <vertAlign val="subscript"/>
        <sz val="9"/>
        <rFont val="Calibri"/>
        <family val="2"/>
      </rPr>
      <t xml:space="preserve">cu </t>
    </r>
    <r>
      <rPr>
        <sz val="9"/>
        <rFont val="맑은 고딕"/>
        <family val="3"/>
        <charset val="129"/>
      </rPr>
      <t>+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/E</t>
    </r>
    <r>
      <rPr>
        <vertAlign val="subscript"/>
        <sz val="9"/>
        <rFont val="맑은 고딕"/>
        <family val="3"/>
        <charset val="129"/>
      </rPr>
      <t>s</t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</si>
</sst>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mm&quot;월&quot;\ dd&quot;일&quot;"/>
    <numFmt numFmtId="177" formatCode="0.0_ "/>
    <numFmt numFmtId="178" formatCode="0.00\ &quot;MPa&quot;"/>
    <numFmt numFmtId="179" formatCode="0.00_ "/>
    <numFmt numFmtId="180" formatCode="0.000_ "/>
    <numFmt numFmtId="181" formatCode="0.000_);[Red]\(0.000\)"/>
    <numFmt numFmtId="182" formatCode="0_ "/>
    <numFmt numFmtId="183" formatCode="0.00000_ "/>
    <numFmt numFmtId="184" formatCode="0.0000_ "/>
    <numFmt numFmtId="185" formatCode="&quot;H&quot;\ 0"/>
    <numFmt numFmtId="186" formatCode="0.000000\ &quot;m⁴&quot;"/>
    <numFmt numFmtId="187" formatCode="0.000\ &quot;m&quot;"/>
  </numFmts>
  <fonts count="8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9"/>
      <name val="Times New Roman"/>
      <family val="1"/>
    </font>
    <font>
      <sz val="8"/>
      <name val="돋움"/>
      <family val="3"/>
      <charset val="129"/>
    </font>
    <font>
      <b/>
      <sz val="9"/>
      <name val="돋움"/>
      <family val="3"/>
      <charset val="129"/>
    </font>
    <font>
      <b/>
      <sz val="9"/>
      <name val="Times New Roman"/>
      <family val="1"/>
    </font>
    <font>
      <b/>
      <sz val="10"/>
      <name val="돋움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vertAlign val="subscript"/>
      <sz val="9"/>
      <color indexed="8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vertAlign val="subscript"/>
      <sz val="9"/>
      <name val="맑은 고딕"/>
      <family val="3"/>
      <charset val="129"/>
    </font>
    <font>
      <b/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9"/>
      <color indexed="12"/>
      <name val="맑은 고딕"/>
      <family val="3"/>
      <charset val="129"/>
    </font>
    <font>
      <b/>
      <sz val="30"/>
      <name val="HY견고딕"/>
      <family val="1"/>
      <charset val="129"/>
    </font>
    <font>
      <b/>
      <sz val="13"/>
      <name val="HY견고딕"/>
      <family val="1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8"/>
      <name val="HY견고딕"/>
      <family val="1"/>
      <charset val="129"/>
    </font>
    <font>
      <vertAlign val="superscript"/>
      <sz val="9"/>
      <name val="맑은 고딕"/>
      <family val="3"/>
      <charset val="129"/>
    </font>
    <font>
      <sz val="8"/>
      <name val="돋움"/>
      <family val="3"/>
      <charset val="129"/>
    </font>
    <font>
      <vertAlign val="superscript"/>
      <sz val="9"/>
      <color indexed="8"/>
      <name val="맑은 고딕"/>
      <family val="3"/>
      <charset val="129"/>
    </font>
    <font>
      <b/>
      <vertAlign val="subscript"/>
      <sz val="9"/>
      <color indexed="8"/>
      <name val="맑은 고딕"/>
      <family val="3"/>
      <charset val="129"/>
    </font>
    <font>
      <sz val="9"/>
      <color indexed="12"/>
      <name val="맑은 고딕"/>
      <family val="3"/>
      <charset val="129"/>
    </font>
    <font>
      <b/>
      <vertAlign val="subscript"/>
      <sz val="9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b/>
      <vertAlign val="superscript"/>
      <sz val="9"/>
      <color indexed="8"/>
      <name val="맑은 고딕"/>
      <family val="3"/>
      <charset val="129"/>
    </font>
    <font>
      <b/>
      <vertAlign val="superscript"/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Arial"/>
      <family val="2"/>
    </font>
    <font>
      <b/>
      <sz val="9"/>
      <color indexed="8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30"/>
      <name val="맑은 고딕"/>
      <family val="3"/>
      <charset val="129"/>
    </font>
    <font>
      <sz val="9"/>
      <color indexed="30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0"/>
      <color indexed="55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b/>
      <u/>
      <sz val="9"/>
      <name val="맑은 고딕"/>
      <family val="3"/>
      <charset val="129"/>
    </font>
    <font>
      <b/>
      <sz val="9"/>
      <color indexed="12"/>
      <name val="맑은 고딕"/>
      <family val="3"/>
      <charset val="129"/>
    </font>
    <font>
      <sz val="10"/>
      <name val="돋움"/>
      <family val="3"/>
      <charset val="129"/>
    </font>
    <font>
      <sz val="9"/>
      <color indexed="10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color indexed="8"/>
      <name val="굴림체"/>
      <family val="3"/>
      <charset val="129"/>
    </font>
    <font>
      <b/>
      <sz val="9"/>
      <color indexed="12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color indexed="12"/>
      <name val="맑은 고딕"/>
      <family val="3"/>
      <charset val="129"/>
    </font>
    <font>
      <sz val="9"/>
      <color indexed="10"/>
      <name val="Trebuchet MS"/>
      <family val="2"/>
    </font>
    <font>
      <sz val="9"/>
      <color indexed="10"/>
      <name val="Trebuchet MS"/>
      <family val="2"/>
    </font>
    <font>
      <b/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30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8"/>
      <name val="Trebuchet MS"/>
      <family val="2"/>
    </font>
    <font>
      <sz val="9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Arial"/>
      <family val="2"/>
    </font>
    <font>
      <u/>
      <sz val="11"/>
      <color theme="10"/>
      <name val="돋움"/>
      <family val="3"/>
      <charset val="129"/>
    </font>
    <font>
      <sz val="9"/>
      <name val="Calibri"/>
      <family val="2"/>
    </font>
    <font>
      <sz val="9"/>
      <name val="맑은 고딕"/>
      <family val="2"/>
      <charset val="129"/>
    </font>
    <font>
      <sz val="9"/>
      <name val="Calibri"/>
      <family val="3"/>
      <charset val="161"/>
    </font>
    <font>
      <sz val="9"/>
      <name val="맑은 고딕"/>
      <family val="3"/>
      <charset val="161"/>
    </font>
    <font>
      <vertAlign val="subscript"/>
      <sz val="9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35">
    <xf numFmtId="0" fontId="0" fillId="0" borderId="0"/>
    <xf numFmtId="0" fontId="3" fillId="0" borderId="0">
      <alignment horizontal="center" vertical="center"/>
    </xf>
    <xf numFmtId="0" fontId="25" fillId="0" borderId="0">
      <alignment horizontal="center" vertical="center"/>
    </xf>
    <xf numFmtId="0" fontId="26" fillId="0" borderId="0">
      <alignment horizontal="left" vertical="center"/>
    </xf>
    <xf numFmtId="0" fontId="27" fillId="0" borderId="0">
      <alignment horizontal="left" vertical="center"/>
    </xf>
    <xf numFmtId="0" fontId="7" fillId="0" borderId="0">
      <alignment horizontal="left" vertical="center"/>
    </xf>
    <xf numFmtId="0" fontId="5" fillId="0" borderId="0">
      <alignment horizontal="left" vertical="center"/>
    </xf>
    <xf numFmtId="0" fontId="28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center" vertical="center"/>
    </xf>
    <xf numFmtId="0" fontId="29" fillId="0" borderId="0">
      <alignment horizontal="center" vertical="center"/>
    </xf>
    <xf numFmtId="0" fontId="6" fillId="0" borderId="0">
      <alignment horizontal="left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right" vertical="center"/>
    </xf>
    <xf numFmtId="0" fontId="6" fillId="2" borderId="0">
      <alignment horizontal="center" vertical="center"/>
    </xf>
    <xf numFmtId="180" fontId="80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/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81" fillId="0" borderId="0">
      <alignment vertical="center"/>
    </xf>
    <xf numFmtId="0" fontId="79" fillId="0" borderId="0">
      <alignment vertical="center"/>
    </xf>
    <xf numFmtId="0" fontId="8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2" fillId="0" borderId="0">
      <alignment vertical="center"/>
    </xf>
    <xf numFmtId="0" fontId="79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0" fillId="0" borderId="0"/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1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</cellStyleXfs>
  <cellXfs count="652">
    <xf numFmtId="0" fontId="0" fillId="0" borderId="0" xfId="0"/>
    <xf numFmtId="0" fontId="8" fillId="0" borderId="0" xfId="1142" applyFont="1">
      <alignment vertical="center"/>
    </xf>
    <xf numFmtId="0" fontId="9" fillId="0" borderId="0" xfId="1142" applyFont="1">
      <alignment vertical="center"/>
    </xf>
    <xf numFmtId="0" fontId="11" fillId="0" borderId="0" xfId="1142" applyFont="1" applyAlignment="1">
      <alignment horizontal="center" vertical="center"/>
    </xf>
    <xf numFmtId="0" fontId="10" fillId="0" borderId="0" xfId="1142" applyFont="1">
      <alignment vertical="center"/>
    </xf>
    <xf numFmtId="0" fontId="14" fillId="0" borderId="0" xfId="1142" quotePrefix="1" applyFont="1" applyAlignment="1">
      <alignment horizontal="center" vertical="center"/>
    </xf>
    <xf numFmtId="0" fontId="17" fillId="0" borderId="0" xfId="1142" applyFont="1">
      <alignment vertical="center"/>
    </xf>
    <xf numFmtId="0" fontId="18" fillId="0" borderId="0" xfId="1142" applyFont="1">
      <alignment vertical="center"/>
    </xf>
    <xf numFmtId="0" fontId="17" fillId="0" borderId="0" xfId="1142" applyFont="1" applyAlignment="1">
      <alignment horizontal="center" vertical="center"/>
    </xf>
    <xf numFmtId="0" fontId="15" fillId="0" borderId="0" xfId="1142" applyFont="1">
      <alignment vertical="center"/>
    </xf>
    <xf numFmtId="0" fontId="14" fillId="0" borderId="0" xfId="1142" applyFont="1">
      <alignment vertical="center"/>
    </xf>
    <xf numFmtId="0" fontId="15" fillId="0" borderId="0" xfId="1142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1" fillId="0" borderId="0" xfId="1142" applyFont="1">
      <alignment vertical="center"/>
    </xf>
    <xf numFmtId="0" fontId="16" fillId="0" borderId="0" xfId="1142" applyFont="1">
      <alignment vertical="center"/>
    </xf>
    <xf numFmtId="0" fontId="16" fillId="0" borderId="0" xfId="1142" applyFont="1" applyAlignment="1">
      <alignment horizontal="center" vertical="center"/>
    </xf>
    <xf numFmtId="0" fontId="16" fillId="0" borderId="0" xfId="1142" applyFont="1" applyAlignment="1">
      <alignment horizontal="left" vertical="center"/>
    </xf>
    <xf numFmtId="0" fontId="15" fillId="0" borderId="0" xfId="1446" quotePrefix="1" applyFont="1" applyAlignment="1">
      <alignment horizontal="center" vertical="center"/>
    </xf>
    <xf numFmtId="0" fontId="22" fillId="0" borderId="0" xfId="1142" applyFont="1">
      <alignment vertical="center"/>
    </xf>
    <xf numFmtId="0" fontId="12" fillId="0" borderId="0" xfId="1676" applyFont="1" applyAlignment="1">
      <alignment horizontal="center" vertical="center"/>
    </xf>
    <xf numFmtId="180" fontId="21" fillId="0" borderId="0" xfId="1052" applyNumberFormat="1" applyFont="1">
      <alignment vertical="center"/>
    </xf>
    <xf numFmtId="183" fontId="21" fillId="0" borderId="0" xfId="1052" applyNumberFormat="1" applyFont="1">
      <alignment vertical="center"/>
    </xf>
    <xf numFmtId="0" fontId="16" fillId="0" borderId="0" xfId="13" applyFont="1" applyAlignment="1">
      <alignment vertical="center"/>
    </xf>
    <xf numFmtId="0" fontId="16" fillId="0" borderId="0" xfId="13" quotePrefix="1" applyFont="1" applyAlignment="1">
      <alignment vertical="center"/>
    </xf>
    <xf numFmtId="0" fontId="20" fillId="0" borderId="0" xfId="1142" applyFont="1" applyAlignment="1">
      <alignment horizontal="left" vertical="center"/>
    </xf>
    <xf numFmtId="0" fontId="9" fillId="0" borderId="0" xfId="1052" applyFont="1">
      <alignment vertical="center"/>
    </xf>
    <xf numFmtId="0" fontId="9" fillId="0" borderId="0" xfId="1052" quotePrefix="1" applyFont="1" applyAlignment="1">
      <alignment horizontal="center" vertical="center"/>
    </xf>
    <xf numFmtId="180" fontId="34" fillId="0" borderId="0" xfId="1052" applyNumberFormat="1" applyFont="1">
      <alignment vertical="center"/>
    </xf>
    <xf numFmtId="0" fontId="9" fillId="0" borderId="0" xfId="1142" applyFont="1" applyAlignment="1">
      <alignment horizontal="left" vertical="center"/>
    </xf>
    <xf numFmtId="180" fontId="20" fillId="0" borderId="0" xfId="1052" applyNumberFormat="1" applyFont="1">
      <alignment vertical="center"/>
    </xf>
    <xf numFmtId="0" fontId="9" fillId="0" borderId="0" xfId="1052" applyFont="1" applyAlignment="1">
      <alignment horizontal="center" vertical="center"/>
    </xf>
    <xf numFmtId="0" fontId="16" fillId="0" borderId="0" xfId="12" quotePrefix="1" applyFont="1">
      <alignment horizontal="center" vertical="center"/>
    </xf>
    <xf numFmtId="0" fontId="9" fillId="0" borderId="1" xfId="1142" applyFont="1" applyBorder="1">
      <alignment vertical="center"/>
    </xf>
    <xf numFmtId="180" fontId="24" fillId="0" borderId="0" xfId="1052" applyNumberFormat="1" applyFont="1" applyAlignment="1">
      <alignment horizontal="right" vertical="center"/>
    </xf>
    <xf numFmtId="180" fontId="16" fillId="0" borderId="0" xfId="1052" quotePrefix="1" applyNumberFormat="1" applyFont="1" applyAlignment="1">
      <alignment horizontal="center" vertical="center"/>
    </xf>
    <xf numFmtId="0" fontId="9" fillId="0" borderId="1" xfId="1068" applyFont="1" applyBorder="1">
      <alignment vertical="center"/>
    </xf>
    <xf numFmtId="0" fontId="9" fillId="0" borderId="2" xfId="1052" applyFont="1" applyBorder="1">
      <alignment vertical="center"/>
    </xf>
    <xf numFmtId="0" fontId="9" fillId="0" borderId="3" xfId="1052" applyFont="1" applyBorder="1">
      <alignment vertical="center"/>
    </xf>
    <xf numFmtId="0" fontId="9" fillId="0" borderId="4" xfId="1142" applyFont="1" applyBorder="1">
      <alignment vertical="center"/>
    </xf>
    <xf numFmtId="0" fontId="9" fillId="0" borderId="4" xfId="1052" quotePrefix="1" applyFont="1" applyBorder="1">
      <alignment vertical="center"/>
    </xf>
    <xf numFmtId="0" fontId="9" fillId="0" borderId="5" xfId="1142" applyFont="1" applyBorder="1">
      <alignment vertical="center"/>
    </xf>
    <xf numFmtId="180" fontId="20" fillId="0" borderId="2" xfId="1052" applyNumberFormat="1" applyFont="1" applyBorder="1">
      <alignment vertical="center"/>
    </xf>
    <xf numFmtId="180" fontId="34" fillId="0" borderId="0" xfId="1052" quotePrefix="1" applyNumberFormat="1" applyFont="1">
      <alignment vertical="center"/>
    </xf>
    <xf numFmtId="0" fontId="9" fillId="0" borderId="0" xfId="1142" applyFont="1" applyAlignment="1">
      <alignment horizontal="center" vertical="center"/>
    </xf>
    <xf numFmtId="0" fontId="16" fillId="0" borderId="0" xfId="1052" applyFont="1">
      <alignment vertical="center"/>
    </xf>
    <xf numFmtId="0" fontId="9" fillId="0" borderId="0" xfId="1052" applyFont="1" applyAlignment="1">
      <alignment horizontal="left" vertical="center"/>
    </xf>
    <xf numFmtId="0" fontId="16" fillId="0" borderId="0" xfId="1052" applyFont="1" applyAlignment="1">
      <alignment horizontal="center" vertical="center"/>
    </xf>
    <xf numFmtId="0" fontId="16" fillId="0" borderId="0" xfId="12" applyFont="1">
      <alignment horizontal="center" vertical="center"/>
    </xf>
    <xf numFmtId="0" fontId="16" fillId="0" borderId="0" xfId="159" applyFont="1" applyAlignment="1"/>
    <xf numFmtId="0" fontId="16" fillId="0" borderId="0" xfId="159" applyFont="1" applyAlignment="1">
      <alignment horizontal="center"/>
    </xf>
    <xf numFmtId="0" fontId="47" fillId="0" borderId="0" xfId="12" quotePrefix="1" applyFont="1">
      <alignment horizontal="center" vertical="center"/>
    </xf>
    <xf numFmtId="0" fontId="43" fillId="0" borderId="0" xfId="1052" applyFont="1" applyAlignment="1">
      <alignment horizontal="center" vertical="center"/>
    </xf>
    <xf numFmtId="0" fontId="43" fillId="0" borderId="0" xfId="1052" applyFont="1">
      <alignment vertical="center"/>
    </xf>
    <xf numFmtId="180" fontId="82" fillId="0" borderId="0" xfId="1052" applyNumberFormat="1" applyAlignment="1">
      <alignment horizontal="center" vertical="center"/>
    </xf>
    <xf numFmtId="0" fontId="16" fillId="0" borderId="0" xfId="159" applyFont="1" applyAlignment="1">
      <alignment horizontal="center" vertical="center"/>
    </xf>
    <xf numFmtId="0" fontId="48" fillId="0" borderId="0" xfId="1052" applyFont="1" applyAlignment="1">
      <alignment horizontal="center" vertical="center"/>
    </xf>
    <xf numFmtId="184" fontId="34" fillId="0" borderId="0" xfId="1052" applyNumberFormat="1" applyFont="1">
      <alignment vertical="center"/>
    </xf>
    <xf numFmtId="0" fontId="16" fillId="0" borderId="0" xfId="159" applyFont="1">
      <alignment vertical="center"/>
    </xf>
    <xf numFmtId="0" fontId="16" fillId="0" borderId="0" xfId="159" applyFont="1" applyAlignment="1">
      <alignment horizontal="left" vertical="center"/>
    </xf>
    <xf numFmtId="0" fontId="17" fillId="0" borderId="0" xfId="1142" applyFont="1" applyAlignment="1">
      <alignment horizontal="left" vertical="center"/>
    </xf>
    <xf numFmtId="177" fontId="11" fillId="0" borderId="0" xfId="1052" applyNumberFormat="1" applyFont="1">
      <alignment vertical="center"/>
    </xf>
    <xf numFmtId="180" fontId="49" fillId="0" borderId="0" xfId="1052" applyNumberFormat="1" applyFont="1" applyAlignment="1">
      <alignment horizontal="right" vertical="center"/>
    </xf>
    <xf numFmtId="180" fontId="50" fillId="0" borderId="0" xfId="1052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3" fillId="0" borderId="0" xfId="0" quotePrefix="1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quotePrefix="1" applyFont="1" applyAlignment="1">
      <alignment horizontal="center" vertical="center"/>
    </xf>
    <xf numFmtId="0" fontId="54" fillId="0" borderId="0" xfId="0" applyFont="1" applyAlignment="1">
      <alignment vertical="center"/>
    </xf>
    <xf numFmtId="0" fontId="53" fillId="0" borderId="0" xfId="1312" applyFont="1">
      <alignment vertical="center"/>
    </xf>
    <xf numFmtId="0" fontId="20" fillId="0" borderId="0" xfId="1068" applyFont="1">
      <alignment vertical="center"/>
    </xf>
    <xf numFmtId="0" fontId="20" fillId="0" borderId="0" xfId="1142" applyFont="1">
      <alignment vertical="center"/>
    </xf>
    <xf numFmtId="0" fontId="55" fillId="0" borderId="0" xfId="1142" applyFont="1" applyAlignment="1">
      <alignment horizontal="left" vertical="center"/>
    </xf>
    <xf numFmtId="0" fontId="56" fillId="0" borderId="0" xfId="1142" applyFont="1">
      <alignment vertical="center"/>
    </xf>
    <xf numFmtId="0" fontId="16" fillId="0" borderId="4" xfId="1142" applyFont="1" applyBorder="1">
      <alignment vertical="center"/>
    </xf>
    <xf numFmtId="0" fontId="5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80" fontId="56" fillId="0" borderId="0" xfId="1052" applyNumberFormat="1" applyFont="1" applyAlignment="1">
      <alignment horizontal="center" vertical="center"/>
    </xf>
    <xf numFmtId="0" fontId="55" fillId="0" borderId="0" xfId="1142" applyFont="1" applyAlignment="1">
      <alignment horizontal="center" vertical="center"/>
    </xf>
    <xf numFmtId="184" fontId="34" fillId="0" borderId="0" xfId="1052" quotePrefix="1" applyNumberFormat="1" applyFont="1">
      <alignment vertical="center"/>
    </xf>
    <xf numFmtId="0" fontId="20" fillId="0" borderId="3" xfId="1142" applyFont="1" applyBorder="1" applyAlignment="1">
      <alignment horizontal="center" vertical="center"/>
    </xf>
    <xf numFmtId="0" fontId="20" fillId="0" borderId="0" xfId="13" applyFont="1" applyAlignment="1">
      <alignment vertical="center"/>
    </xf>
    <xf numFmtId="0" fontId="16" fillId="0" borderId="6" xfId="13" quotePrefix="1" applyFont="1" applyBorder="1" applyAlignment="1">
      <alignment vertical="center"/>
    </xf>
    <xf numFmtId="0" fontId="16" fillId="0" borderId="7" xfId="13" quotePrefix="1" applyFont="1" applyBorder="1" applyAlignment="1">
      <alignment vertical="center"/>
    </xf>
    <xf numFmtId="0" fontId="16" fillId="0" borderId="3" xfId="13" quotePrefix="1" applyFont="1" applyBorder="1" applyAlignment="1">
      <alignment vertical="center"/>
    </xf>
    <xf numFmtId="0" fontId="16" fillId="0" borderId="4" xfId="13" quotePrefix="1" applyFont="1" applyBorder="1" applyAlignment="1">
      <alignment vertical="center"/>
    </xf>
    <xf numFmtId="0" fontId="16" fillId="0" borderId="7" xfId="1142" applyFont="1" applyBorder="1" applyAlignment="1">
      <alignment horizontal="center" vertical="center"/>
    </xf>
    <xf numFmtId="0" fontId="16" fillId="0" borderId="7" xfId="1142" applyFont="1" applyBorder="1">
      <alignment vertical="center"/>
    </xf>
    <xf numFmtId="0" fontId="20" fillId="0" borderId="0" xfId="1142" applyFont="1" applyAlignment="1">
      <alignment horizontal="center" vertical="center"/>
    </xf>
    <xf numFmtId="0" fontId="16" fillId="0" borderId="8" xfId="1142" applyFont="1" applyBorder="1" applyAlignment="1">
      <alignment horizontal="center" vertical="center"/>
    </xf>
    <xf numFmtId="0" fontId="16" fillId="0" borderId="1" xfId="1142" applyFont="1" applyBorder="1" applyAlignment="1">
      <alignment horizontal="center" vertical="center"/>
    </xf>
    <xf numFmtId="0" fontId="20" fillId="0" borderId="3" xfId="1142" applyFont="1" applyBorder="1">
      <alignment vertical="center"/>
    </xf>
    <xf numFmtId="0" fontId="16" fillId="0" borderId="5" xfId="1142" applyFont="1" applyBorder="1" applyAlignment="1">
      <alignment horizontal="center" vertical="center"/>
    </xf>
    <xf numFmtId="0" fontId="16" fillId="0" borderId="4" xfId="1142" applyFont="1" applyBorder="1" applyAlignment="1">
      <alignment horizontal="center" vertical="center"/>
    </xf>
    <xf numFmtId="0" fontId="20" fillId="0" borderId="2" xfId="1142" applyFont="1" applyBorder="1">
      <alignment vertical="center"/>
    </xf>
    <xf numFmtId="0" fontId="20" fillId="0" borderId="6" xfId="1142" applyFont="1" applyBorder="1">
      <alignment vertical="center"/>
    </xf>
    <xf numFmtId="0" fontId="43" fillId="0" borderId="7" xfId="1143" applyFont="1" applyBorder="1">
      <alignment vertical="center"/>
    </xf>
    <xf numFmtId="0" fontId="43" fillId="0" borderId="8" xfId="1143" applyFont="1" applyBorder="1">
      <alignment vertical="center"/>
    </xf>
    <xf numFmtId="0" fontId="43" fillId="0" borderId="0" xfId="1143" applyFont="1">
      <alignment vertical="center"/>
    </xf>
    <xf numFmtId="0" fontId="43" fillId="0" borderId="1" xfId="1143" applyFont="1" applyBorder="1">
      <alignment vertical="center"/>
    </xf>
    <xf numFmtId="0" fontId="43" fillId="0" borderId="4" xfId="1143" applyFont="1" applyBorder="1">
      <alignment vertical="center"/>
    </xf>
    <xf numFmtId="0" fontId="43" fillId="0" borderId="5" xfId="1143" applyFont="1" applyBorder="1">
      <alignment vertical="center"/>
    </xf>
    <xf numFmtId="180" fontId="47" fillId="0" borderId="0" xfId="1052" quotePrefix="1" applyNumberFormat="1" applyFont="1">
      <alignment vertical="center"/>
    </xf>
    <xf numFmtId="180" fontId="47" fillId="0" borderId="0" xfId="1052" applyNumberFormat="1" applyFont="1">
      <alignment vertical="center"/>
    </xf>
    <xf numFmtId="0" fontId="47" fillId="0" borderId="0" xfId="598" applyFont="1" applyAlignment="1">
      <alignment horizontal="center" vertical="center"/>
    </xf>
    <xf numFmtId="0" fontId="62" fillId="0" borderId="0" xfId="1052" applyFont="1">
      <alignment vertical="center"/>
    </xf>
    <xf numFmtId="180" fontId="47" fillId="0" borderId="0" xfId="598" applyNumberFormat="1" applyFont="1" applyAlignment="1">
      <alignment horizontal="center" vertical="center"/>
    </xf>
    <xf numFmtId="0" fontId="2" fillId="0" borderId="0" xfId="1142" applyFont="1">
      <alignment vertical="center"/>
    </xf>
    <xf numFmtId="0" fontId="16" fillId="0" borderId="0" xfId="1142" quotePrefix="1" applyFont="1">
      <alignment vertical="center"/>
    </xf>
    <xf numFmtId="0" fontId="16" fillId="0" borderId="5" xfId="1142" applyFont="1" applyBorder="1">
      <alignment vertical="center"/>
    </xf>
    <xf numFmtId="0" fontId="16" fillId="0" borderId="1" xfId="1142" applyFont="1" applyBorder="1">
      <alignment vertical="center"/>
    </xf>
    <xf numFmtId="0" fontId="16" fillId="0" borderId="8" xfId="1142" applyFont="1" applyBorder="1">
      <alignment vertical="center"/>
    </xf>
    <xf numFmtId="0" fontId="17" fillId="3" borderId="0" xfId="1142" applyFont="1" applyFill="1" applyAlignment="1">
      <alignment horizontal="center" vertical="center"/>
    </xf>
    <xf numFmtId="0" fontId="16" fillId="3" borderId="0" xfId="1142" applyFont="1" applyFill="1" applyAlignment="1">
      <alignment horizontal="center" vertical="center"/>
    </xf>
    <xf numFmtId="0" fontId="16" fillId="3" borderId="0" xfId="1142" applyFont="1" applyFill="1">
      <alignment vertical="center"/>
    </xf>
    <xf numFmtId="0" fontId="20" fillId="3" borderId="0" xfId="1142" applyFont="1" applyFill="1">
      <alignment vertical="center"/>
    </xf>
    <xf numFmtId="0" fontId="16" fillId="0" borderId="0" xfId="1142" quotePrefix="1" applyFont="1" applyAlignment="1">
      <alignment horizontal="center" vertical="center"/>
    </xf>
    <xf numFmtId="0" fontId="16" fillId="0" borderId="7" xfId="1142" quotePrefix="1" applyFont="1" applyBorder="1">
      <alignment vertical="center"/>
    </xf>
    <xf numFmtId="0" fontId="20" fillId="0" borderId="6" xfId="1142" applyFont="1" applyBorder="1" applyAlignment="1">
      <alignment horizontal="center" vertical="center"/>
    </xf>
    <xf numFmtId="0" fontId="20" fillId="0" borderId="7" xfId="1142" applyFont="1" applyBorder="1" applyAlignment="1">
      <alignment horizontal="center" vertical="center"/>
    </xf>
    <xf numFmtId="0" fontId="20" fillId="0" borderId="2" xfId="1142" applyFont="1" applyBorder="1" applyAlignment="1">
      <alignment horizontal="center" vertical="center"/>
    </xf>
    <xf numFmtId="0" fontId="20" fillId="0" borderId="4" xfId="1142" applyFont="1" applyBorder="1" applyAlignment="1">
      <alignment horizontal="center" vertical="center"/>
    </xf>
    <xf numFmtId="0" fontId="16" fillId="0" borderId="4" xfId="1142" applyFont="1" applyBorder="1" applyAlignment="1">
      <alignment horizontal="left" vertical="center"/>
    </xf>
    <xf numFmtId="0" fontId="20" fillId="0" borderId="6" xfId="1142" applyFont="1" applyBorder="1" applyAlignment="1">
      <alignment horizontal="left" vertical="center"/>
    </xf>
    <xf numFmtId="0" fontId="20" fillId="0" borderId="2" xfId="1142" applyFont="1" applyBorder="1" applyAlignment="1">
      <alignment horizontal="left" vertical="center"/>
    </xf>
    <xf numFmtId="0" fontId="20" fillId="0" borderId="3" xfId="1142" applyFont="1" applyBorder="1" applyAlignment="1">
      <alignment horizontal="left" vertical="center"/>
    </xf>
    <xf numFmtId="0" fontId="16" fillId="0" borderId="7" xfId="1142" applyFont="1" applyBorder="1" applyAlignment="1">
      <alignment horizontal="left" vertical="center"/>
    </xf>
    <xf numFmtId="0" fontId="16" fillId="0" borderId="4" xfId="1142" quotePrefix="1" applyFont="1" applyBorder="1" applyAlignment="1">
      <alignment horizontal="center" vertical="center"/>
    </xf>
    <xf numFmtId="0" fontId="57" fillId="0" borderId="0" xfId="517" applyFont="1">
      <alignment vertical="center"/>
    </xf>
    <xf numFmtId="0" fontId="47" fillId="0" borderId="0" xfId="517" applyFont="1">
      <alignment vertical="center"/>
    </xf>
    <xf numFmtId="0" fontId="16" fillId="0" borderId="3" xfId="1142" applyFont="1" applyBorder="1">
      <alignment vertical="center"/>
    </xf>
    <xf numFmtId="0" fontId="47" fillId="0" borderId="0" xfId="1142" applyFont="1" applyAlignment="1">
      <alignment horizontal="center" vertical="center"/>
    </xf>
    <xf numFmtId="0" fontId="47" fillId="0" borderId="0" xfId="1142" applyFont="1">
      <alignment vertical="center"/>
    </xf>
    <xf numFmtId="0" fontId="63" fillId="0" borderId="0" xfId="520" applyFont="1">
      <alignment vertical="center"/>
    </xf>
    <xf numFmtId="0" fontId="64" fillId="0" borderId="0" xfId="520" applyFont="1">
      <alignment vertical="center"/>
    </xf>
    <xf numFmtId="0" fontId="63" fillId="0" borderId="0" xfId="1142" applyFont="1">
      <alignment vertical="center"/>
    </xf>
    <xf numFmtId="0" fontId="48" fillId="0" borderId="0" xfId="1142" applyFont="1" applyAlignment="1">
      <alignment horizontal="center" vertical="center"/>
    </xf>
    <xf numFmtId="180" fontId="65" fillId="0" borderId="0" xfId="1052" applyNumberFormat="1" applyFont="1" applyAlignment="1">
      <alignment horizontal="right" vertical="center"/>
    </xf>
    <xf numFmtId="0" fontId="47" fillId="0" borderId="0" xfId="1142" applyFont="1" applyAlignment="1">
      <alignment horizontal="left" vertical="center"/>
    </xf>
    <xf numFmtId="0" fontId="66" fillId="0" borderId="0" xfId="1142" applyFont="1" applyAlignment="1">
      <alignment horizontal="center" vertical="center"/>
    </xf>
    <xf numFmtId="0" fontId="48" fillId="0" borderId="0" xfId="1142" applyFont="1">
      <alignment vertical="center"/>
    </xf>
    <xf numFmtId="0" fontId="63" fillId="0" borderId="0" xfId="1052" applyFont="1">
      <alignment vertical="center"/>
    </xf>
    <xf numFmtId="180" fontId="57" fillId="0" borderId="0" xfId="1052" applyNumberFormat="1" applyFont="1">
      <alignment vertical="center"/>
    </xf>
    <xf numFmtId="0" fontId="48" fillId="0" borderId="0" xfId="1052" applyFont="1">
      <alignment vertical="center"/>
    </xf>
    <xf numFmtId="0" fontId="47" fillId="0" borderId="0" xfId="1052" applyFont="1">
      <alignment vertical="center"/>
    </xf>
    <xf numFmtId="180" fontId="67" fillId="0" borderId="0" xfId="1052" applyNumberFormat="1" applyFont="1">
      <alignment vertical="center"/>
    </xf>
    <xf numFmtId="0" fontId="48" fillId="0" borderId="0" xfId="1052" quotePrefix="1" applyFont="1" applyAlignment="1">
      <alignment horizontal="center" vertical="center"/>
    </xf>
    <xf numFmtId="180" fontId="67" fillId="0" borderId="0" xfId="1052" applyNumberFormat="1" applyFont="1" applyAlignment="1">
      <alignment horizontal="right" vertical="center"/>
    </xf>
    <xf numFmtId="0" fontId="48" fillId="0" borderId="0" xfId="455" applyFont="1">
      <alignment vertical="center"/>
    </xf>
    <xf numFmtId="0" fontId="48" fillId="0" borderId="6" xfId="1052" applyFont="1" applyBorder="1">
      <alignment vertical="center"/>
    </xf>
    <xf numFmtId="180" fontId="67" fillId="0" borderId="7" xfId="1052" applyNumberFormat="1" applyFont="1" applyBorder="1">
      <alignment vertical="center"/>
    </xf>
    <xf numFmtId="0" fontId="48" fillId="0" borderId="7" xfId="1052" applyFont="1" applyBorder="1">
      <alignment vertical="center"/>
    </xf>
    <xf numFmtId="0" fontId="48" fillId="0" borderId="8" xfId="1068" applyFont="1" applyBorder="1">
      <alignment vertical="center"/>
    </xf>
    <xf numFmtId="180" fontId="47" fillId="0" borderId="0" xfId="1052" quotePrefix="1" applyNumberFormat="1" applyFont="1" applyAlignment="1">
      <alignment horizontal="center" vertical="center"/>
    </xf>
    <xf numFmtId="0" fontId="48" fillId="0" borderId="1" xfId="1068" applyFont="1" applyBorder="1">
      <alignment vertical="center"/>
    </xf>
    <xf numFmtId="0" fontId="48" fillId="0" borderId="4" xfId="1142" applyFont="1" applyBorder="1">
      <alignment vertical="center"/>
    </xf>
    <xf numFmtId="180" fontId="57" fillId="0" borderId="2" xfId="1052" applyNumberFormat="1" applyFont="1" applyBorder="1">
      <alignment vertical="center"/>
    </xf>
    <xf numFmtId="180" fontId="47" fillId="0" borderId="0" xfId="1052" applyNumberFormat="1" applyFont="1" applyAlignment="1">
      <alignment horizontal="center" vertical="center"/>
    </xf>
    <xf numFmtId="180" fontId="67" fillId="0" borderId="0" xfId="1052" quotePrefix="1" applyNumberFormat="1" applyFont="1">
      <alignment vertical="center"/>
    </xf>
    <xf numFmtId="0" fontId="48" fillId="0" borderId="0" xfId="1052" quotePrefix="1" applyFont="1">
      <alignment vertical="center"/>
    </xf>
    <xf numFmtId="0" fontId="48" fillId="0" borderId="0" xfId="1142" applyFont="1" applyAlignment="1">
      <alignment horizontal="left" vertical="center"/>
    </xf>
    <xf numFmtId="0" fontId="48" fillId="4" borderId="0" xfId="1142" applyFont="1" applyFill="1" applyAlignment="1">
      <alignment horizontal="center" vertical="center"/>
    </xf>
    <xf numFmtId="0" fontId="66" fillId="0" borderId="0" xfId="1142" applyFont="1" applyAlignment="1">
      <alignment horizontal="left" vertical="center"/>
    </xf>
    <xf numFmtId="0" fontId="47" fillId="0" borderId="0" xfId="12" applyFont="1">
      <alignment horizontal="center" vertical="center"/>
    </xf>
    <xf numFmtId="0" fontId="67" fillId="0" borderId="0" xfId="1068" applyFont="1" applyAlignment="1">
      <alignment horizontal="right" vertical="center"/>
    </xf>
    <xf numFmtId="0" fontId="47" fillId="0" borderId="0" xfId="159" applyFont="1" applyAlignment="1">
      <alignment horizontal="center"/>
    </xf>
    <xf numFmtId="0" fontId="48" fillId="5" borderId="0" xfId="1142" applyFont="1" applyFill="1" applyAlignment="1">
      <alignment horizontal="center" vertical="center"/>
    </xf>
    <xf numFmtId="0" fontId="65" fillId="0" borderId="0" xfId="1068" applyFont="1" applyAlignment="1">
      <alignment horizontal="right" vertical="center"/>
    </xf>
    <xf numFmtId="181" fontId="48" fillId="0" borderId="0" xfId="455" applyNumberFormat="1" applyFont="1" applyAlignment="1">
      <alignment horizontal="center" vertical="center"/>
    </xf>
    <xf numFmtId="181" fontId="48" fillId="0" borderId="0" xfId="455" applyNumberFormat="1" applyFont="1" applyAlignment="1">
      <alignment horizontal="right" vertical="center"/>
    </xf>
    <xf numFmtId="0" fontId="61" fillId="0" borderId="0" xfId="1142" applyFont="1" applyAlignment="1">
      <alignment horizontal="center" vertical="center"/>
    </xf>
    <xf numFmtId="0" fontId="47" fillId="0" borderId="0" xfId="159" applyFont="1" applyAlignment="1"/>
    <xf numFmtId="0" fontId="47" fillId="0" borderId="0" xfId="159" applyFont="1">
      <alignment vertical="center"/>
    </xf>
    <xf numFmtId="177" fontId="66" fillId="0" borderId="0" xfId="1052" applyNumberFormat="1" applyFont="1">
      <alignment vertical="center"/>
    </xf>
    <xf numFmtId="0" fontId="47" fillId="0" borderId="0" xfId="159" applyFont="1" applyAlignment="1">
      <alignment horizontal="center" vertical="center"/>
    </xf>
    <xf numFmtId="180" fontId="44" fillId="0" borderId="0" xfId="1052" applyNumberFormat="1" applyFont="1" applyAlignment="1">
      <alignment horizontal="center" vertical="center"/>
    </xf>
    <xf numFmtId="0" fontId="61" fillId="0" borderId="0" xfId="1142" applyFont="1" applyAlignment="1">
      <alignment horizontal="left" vertical="center"/>
    </xf>
    <xf numFmtId="179" fontId="67" fillId="0" borderId="0" xfId="1052" quotePrefix="1" applyNumberFormat="1" applyFont="1">
      <alignment vertical="center"/>
    </xf>
    <xf numFmtId="0" fontId="47" fillId="0" borderId="4" xfId="1142" applyFont="1" applyBorder="1" applyAlignment="1">
      <alignment horizontal="center" vertical="center"/>
    </xf>
    <xf numFmtId="0" fontId="47" fillId="0" borderId="0" xfId="1142" quotePrefix="1" applyFont="1" applyAlignment="1">
      <alignment horizontal="center" vertical="center"/>
    </xf>
    <xf numFmtId="0" fontId="63" fillId="3" borderId="0" xfId="1142" applyFont="1" applyFill="1">
      <alignment vertical="center"/>
    </xf>
    <xf numFmtId="0" fontId="63" fillId="3" borderId="0" xfId="520" applyFont="1" applyFill="1">
      <alignment vertical="center"/>
    </xf>
    <xf numFmtId="0" fontId="47" fillId="3" borderId="0" xfId="1142" applyFont="1" applyFill="1">
      <alignment vertical="center"/>
    </xf>
    <xf numFmtId="0" fontId="47" fillId="3" borderId="0" xfId="1142" applyFont="1" applyFill="1" applyAlignment="1">
      <alignment horizontal="center" vertical="center"/>
    </xf>
    <xf numFmtId="0" fontId="48" fillId="3" borderId="0" xfId="1142" applyFont="1" applyFill="1" applyAlignment="1">
      <alignment horizontal="center" vertical="center"/>
    </xf>
    <xf numFmtId="180" fontId="24" fillId="3" borderId="0" xfId="1052" applyNumberFormat="1" applyFont="1" applyFill="1" applyAlignment="1">
      <alignment horizontal="right" vertical="center"/>
    </xf>
    <xf numFmtId="0" fontId="62" fillId="0" borderId="0" xfId="520" applyFont="1">
      <alignment vertical="center"/>
    </xf>
    <xf numFmtId="0" fontId="47" fillId="0" borderId="0" xfId="1142" quotePrefix="1" applyFont="1" applyAlignment="1">
      <alignment horizontal="left" vertical="center"/>
    </xf>
    <xf numFmtId="0" fontId="63" fillId="0" borderId="6" xfId="520" applyFont="1" applyBorder="1">
      <alignment vertical="center"/>
    </xf>
    <xf numFmtId="0" fontId="47" fillId="0" borderId="7" xfId="1142" applyFont="1" applyBorder="1">
      <alignment vertical="center"/>
    </xf>
    <xf numFmtId="0" fontId="47" fillId="0" borderId="7" xfId="1142" applyFont="1" applyBorder="1" applyAlignment="1">
      <alignment horizontal="center" vertical="center"/>
    </xf>
    <xf numFmtId="0" fontId="47" fillId="0" borderId="8" xfId="1142" applyFont="1" applyBorder="1" applyAlignment="1">
      <alignment horizontal="center" vertical="center"/>
    </xf>
    <xf numFmtId="0" fontId="47" fillId="0" borderId="6" xfId="1142" applyFont="1" applyBorder="1" applyAlignment="1">
      <alignment horizontal="center" vertical="center"/>
    </xf>
    <xf numFmtId="0" fontId="48" fillId="0" borderId="7" xfId="1142" applyFont="1" applyBorder="1" applyAlignment="1">
      <alignment horizontal="center" vertical="center"/>
    </xf>
    <xf numFmtId="180" fontId="24" fillId="0" borderId="7" xfId="1052" applyNumberFormat="1" applyFont="1" applyBorder="1" applyAlignment="1">
      <alignment horizontal="right" vertical="center"/>
    </xf>
    <xf numFmtId="180" fontId="24" fillId="0" borderId="8" xfId="1052" applyNumberFormat="1" applyFont="1" applyBorder="1" applyAlignment="1">
      <alignment horizontal="right" vertical="center"/>
    </xf>
    <xf numFmtId="0" fontId="48" fillId="0" borderId="4" xfId="1142" applyFont="1" applyBorder="1" applyAlignment="1">
      <alignment horizontal="center" vertical="center"/>
    </xf>
    <xf numFmtId="0" fontId="47" fillId="6" borderId="7" xfId="1142" applyFont="1" applyFill="1" applyBorder="1">
      <alignment vertical="center"/>
    </xf>
    <xf numFmtId="0" fontId="47" fillId="6" borderId="4" xfId="1142" applyFont="1" applyFill="1" applyBorder="1">
      <alignment vertical="center"/>
    </xf>
    <xf numFmtId="0" fontId="63" fillId="0" borderId="2" xfId="520" applyFont="1" applyBorder="1">
      <alignment vertical="center"/>
    </xf>
    <xf numFmtId="0" fontId="47" fillId="0" borderId="1" xfId="1142" applyFont="1" applyBorder="1" applyAlignment="1">
      <alignment horizontal="center" vertical="center"/>
    </xf>
    <xf numFmtId="0" fontId="63" fillId="0" borderId="2" xfId="1142" applyFont="1" applyBorder="1">
      <alignment vertical="center"/>
    </xf>
    <xf numFmtId="0" fontId="48" fillId="0" borderId="1" xfId="1142" applyFont="1" applyBorder="1" applyAlignment="1">
      <alignment horizontal="center" vertical="center"/>
    </xf>
    <xf numFmtId="0" fontId="63" fillId="0" borderId="3" xfId="1052" applyFont="1" applyBorder="1">
      <alignment vertical="center"/>
    </xf>
    <xf numFmtId="0" fontId="48" fillId="0" borderId="5" xfId="1142" applyFont="1" applyBorder="1" applyAlignment="1">
      <alignment horizontal="center" vertical="center"/>
    </xf>
    <xf numFmtId="0" fontId="47" fillId="0" borderId="2" xfId="1142" applyFont="1" applyBorder="1" applyAlignment="1">
      <alignment horizontal="center" vertical="center"/>
    </xf>
    <xf numFmtId="180" fontId="24" fillId="0" borderId="1" xfId="1052" applyNumberFormat="1" applyFont="1" applyBorder="1" applyAlignment="1">
      <alignment horizontal="right" vertical="center"/>
    </xf>
    <xf numFmtId="0" fontId="47" fillId="0" borderId="2" xfId="1142" applyFont="1" applyBorder="1">
      <alignment vertical="center"/>
    </xf>
    <xf numFmtId="180" fontId="65" fillId="0" borderId="1" xfId="1052" applyNumberFormat="1" applyFont="1" applyBorder="1" applyAlignment="1">
      <alignment horizontal="right" vertical="center"/>
    </xf>
    <xf numFmtId="0" fontId="48" fillId="0" borderId="2" xfId="1142" applyFont="1" applyBorder="1" applyAlignment="1">
      <alignment horizontal="center" vertical="center"/>
    </xf>
    <xf numFmtId="0" fontId="48" fillId="0" borderId="3" xfId="1142" applyFont="1" applyBorder="1" applyAlignment="1">
      <alignment horizontal="center" vertical="center"/>
    </xf>
    <xf numFmtId="0" fontId="57" fillId="0" borderId="0" xfId="1142" applyFont="1" applyAlignment="1">
      <alignment horizontal="center" vertical="center"/>
    </xf>
    <xf numFmtId="0" fontId="57" fillId="0" borderId="0" xfId="1142" applyFont="1">
      <alignment vertical="center"/>
    </xf>
    <xf numFmtId="0" fontId="48" fillId="0" borderId="7" xfId="1142" applyFont="1" applyBorder="1">
      <alignment vertical="center"/>
    </xf>
    <xf numFmtId="0" fontId="48" fillId="0" borderId="8" xfId="1142" applyFont="1" applyBorder="1" applyAlignment="1">
      <alignment horizontal="center" vertical="center"/>
    </xf>
    <xf numFmtId="0" fontId="48" fillId="0" borderId="6" xfId="1142" applyFont="1" applyBorder="1" applyAlignment="1">
      <alignment horizontal="center" vertical="center"/>
    </xf>
    <xf numFmtId="0" fontId="63" fillId="0" borderId="6" xfId="1052" applyFont="1" applyBorder="1">
      <alignment vertical="center"/>
    </xf>
    <xf numFmtId="0" fontId="63" fillId="0" borderId="2" xfId="1052" applyFont="1" applyBorder="1">
      <alignment vertical="center"/>
    </xf>
    <xf numFmtId="0" fontId="63" fillId="3" borderId="0" xfId="1052" applyFont="1" applyFill="1">
      <alignment vertical="center"/>
    </xf>
    <xf numFmtId="0" fontId="48" fillId="3" borderId="0" xfId="1142" applyFont="1" applyFill="1">
      <alignment vertical="center"/>
    </xf>
    <xf numFmtId="0" fontId="68" fillId="3" borderId="0" xfId="526" applyFont="1" applyFill="1">
      <alignment vertical="center"/>
    </xf>
    <xf numFmtId="0" fontId="68" fillId="3" borderId="0" xfId="527" applyFont="1" applyFill="1">
      <alignment vertical="center"/>
    </xf>
    <xf numFmtId="0" fontId="68" fillId="3" borderId="0" xfId="528" applyFont="1" applyFill="1">
      <alignment vertical="center"/>
    </xf>
    <xf numFmtId="0" fontId="68" fillId="3" borderId="0" xfId="529" applyFont="1" applyFill="1">
      <alignment vertical="center"/>
    </xf>
    <xf numFmtId="0" fontId="68" fillId="3" borderId="0" xfId="531" applyFont="1" applyFill="1">
      <alignment vertical="center"/>
    </xf>
    <xf numFmtId="0" fontId="68" fillId="7" borderId="0" xfId="532" applyFont="1" applyFill="1">
      <alignment vertical="center"/>
    </xf>
    <xf numFmtId="0" fontId="68" fillId="4" borderId="0" xfId="533" applyFont="1" applyFill="1">
      <alignment vertical="center"/>
    </xf>
    <xf numFmtId="0" fontId="68" fillId="3" borderId="0" xfId="534" applyFont="1" applyFill="1">
      <alignment vertical="center"/>
    </xf>
    <xf numFmtId="0" fontId="68" fillId="7" borderId="0" xfId="590" applyFont="1" applyFill="1">
      <alignment vertical="center"/>
    </xf>
    <xf numFmtId="0" fontId="68" fillId="4" borderId="0" xfId="592" applyFont="1" applyFill="1">
      <alignment vertical="center"/>
    </xf>
    <xf numFmtId="0" fontId="68" fillId="7" borderId="0" xfId="593" applyFont="1" applyFill="1">
      <alignment vertical="center"/>
    </xf>
    <xf numFmtId="0" fontId="68" fillId="4" borderId="0" xfId="594" applyFont="1" applyFill="1">
      <alignment vertical="center"/>
    </xf>
    <xf numFmtId="0" fontId="68" fillId="3" borderId="0" xfId="595" applyFont="1" applyFill="1">
      <alignment vertical="center"/>
    </xf>
    <xf numFmtId="0" fontId="68" fillId="3" borderId="0" xfId="597" applyFont="1" applyFill="1">
      <alignment vertical="center"/>
    </xf>
    <xf numFmtId="0" fontId="68" fillId="3" borderId="0" xfId="599" applyFont="1" applyFill="1">
      <alignment vertical="center"/>
    </xf>
    <xf numFmtId="0" fontId="68" fillId="3" borderId="0" xfId="1208" applyFont="1" applyFill="1">
      <alignment vertical="center"/>
    </xf>
    <xf numFmtId="0" fontId="68" fillId="3" borderId="0" xfId="1210" applyFont="1" applyFill="1">
      <alignment vertical="center"/>
    </xf>
    <xf numFmtId="0" fontId="68" fillId="3" borderId="0" xfId="1211" applyFont="1" applyFill="1">
      <alignment vertical="center"/>
    </xf>
    <xf numFmtId="0" fontId="68" fillId="3" borderId="0" xfId="1212" applyFont="1" applyFill="1">
      <alignment vertical="center"/>
    </xf>
    <xf numFmtId="0" fontId="68" fillId="3" borderId="0" xfId="1215" applyFont="1" applyFill="1">
      <alignment vertical="center"/>
    </xf>
    <xf numFmtId="0" fontId="68" fillId="3" borderId="0" xfId="1216" applyFont="1" applyFill="1">
      <alignment vertical="center"/>
    </xf>
    <xf numFmtId="0" fontId="68" fillId="3" borderId="0" xfId="1217" applyFont="1" applyFill="1">
      <alignment vertical="center"/>
    </xf>
    <xf numFmtId="0" fontId="68" fillId="3" borderId="0" xfId="1218" applyFont="1" applyFill="1">
      <alignment vertical="center"/>
    </xf>
    <xf numFmtId="0" fontId="68" fillId="3" borderId="0" xfId="1223" applyFont="1" applyFill="1">
      <alignment vertical="center"/>
    </xf>
    <xf numFmtId="0" fontId="68" fillId="3" borderId="0" xfId="1228" applyFont="1" applyFill="1">
      <alignment vertical="center"/>
    </xf>
    <xf numFmtId="0" fontId="68" fillId="3" borderId="0" xfId="1229" applyFont="1" applyFill="1">
      <alignment vertical="center"/>
    </xf>
    <xf numFmtId="0" fontId="68" fillId="7" borderId="0" xfId="1230" applyFont="1" applyFill="1">
      <alignment vertical="center"/>
    </xf>
    <xf numFmtId="0" fontId="68" fillId="4" borderId="0" xfId="1231" applyFont="1" applyFill="1">
      <alignment vertical="center"/>
    </xf>
    <xf numFmtId="0" fontId="68" fillId="7" borderId="0" xfId="1232" applyFont="1" applyFill="1">
      <alignment vertical="center"/>
    </xf>
    <xf numFmtId="0" fontId="68" fillId="4" borderId="0" xfId="1233" applyFont="1" applyFill="1">
      <alignment vertical="center"/>
    </xf>
    <xf numFmtId="0" fontId="68" fillId="7" borderId="0" xfId="1234" applyFont="1" applyFill="1">
      <alignment vertical="center"/>
    </xf>
    <xf numFmtId="0" fontId="68" fillId="7" borderId="0" xfId="1235" applyFont="1" applyFill="1">
      <alignment vertical="center"/>
    </xf>
    <xf numFmtId="0" fontId="68" fillId="7" borderId="0" xfId="1236" applyFont="1" applyFill="1">
      <alignment vertical="center"/>
    </xf>
    <xf numFmtId="0" fontId="68" fillId="4" borderId="0" xfId="1239" applyFont="1" applyFill="1">
      <alignment vertical="center"/>
    </xf>
    <xf numFmtId="0" fontId="68" fillId="7" borderId="0" xfId="1240" applyFont="1" applyFill="1">
      <alignment vertical="center"/>
    </xf>
    <xf numFmtId="0" fontId="68" fillId="4" borderId="0" xfId="1241" applyFont="1" applyFill="1">
      <alignment vertical="center"/>
    </xf>
    <xf numFmtId="0" fontId="68" fillId="3" borderId="0" xfId="1242" applyFont="1" applyFill="1">
      <alignment vertical="center"/>
    </xf>
    <xf numFmtId="0" fontId="68" fillId="3" borderId="0" xfId="1243" applyFont="1" applyFill="1">
      <alignment vertical="center"/>
    </xf>
    <xf numFmtId="0" fontId="68" fillId="7" borderId="0" xfId="1244" applyFont="1" applyFill="1">
      <alignment vertical="center"/>
    </xf>
    <xf numFmtId="0" fontId="68" fillId="7" borderId="0" xfId="1245" applyFont="1" applyFill="1">
      <alignment vertical="center"/>
    </xf>
    <xf numFmtId="0" fontId="68" fillId="3" borderId="0" xfId="1246" applyFont="1" applyFill="1">
      <alignment vertical="center"/>
    </xf>
    <xf numFmtId="0" fontId="48" fillId="0" borderId="0" xfId="520" applyFont="1" applyAlignment="1">
      <alignment horizontal="center" vertical="center"/>
    </xf>
    <xf numFmtId="0" fontId="68" fillId="8" borderId="0" xfId="530" applyFont="1" applyFill="1">
      <alignment vertical="center"/>
    </xf>
    <xf numFmtId="0" fontId="15" fillId="8" borderId="0" xfId="1142" applyFont="1" applyFill="1" applyAlignment="1">
      <alignment horizontal="center" vertical="center"/>
    </xf>
    <xf numFmtId="0" fontId="17" fillId="8" borderId="0" xfId="1142" applyFont="1" applyFill="1" applyAlignment="1">
      <alignment horizontal="center" vertical="center"/>
    </xf>
    <xf numFmtId="0" fontId="68" fillId="9" borderId="0" xfId="1204" applyFont="1" applyFill="1">
      <alignment vertical="center"/>
    </xf>
    <xf numFmtId="0" fontId="68" fillId="9" borderId="0" xfId="1205" applyFont="1" applyFill="1">
      <alignment vertical="center"/>
    </xf>
    <xf numFmtId="0" fontId="68" fillId="9" borderId="0" xfId="1206" applyFont="1" applyFill="1">
      <alignment vertical="center"/>
    </xf>
    <xf numFmtId="0" fontId="68" fillId="9" borderId="0" xfId="1207" applyFont="1" applyFill="1">
      <alignment vertical="center"/>
    </xf>
    <xf numFmtId="0" fontId="68" fillId="8" borderId="0" xfId="1222" applyFont="1" applyFill="1">
      <alignment vertical="center"/>
    </xf>
    <xf numFmtId="0" fontId="48" fillId="8" borderId="0" xfId="1142" applyFont="1" applyFill="1" applyAlignment="1">
      <alignment horizontal="center" vertical="center"/>
    </xf>
    <xf numFmtId="0" fontId="66" fillId="8" borderId="0" xfId="1142" applyFont="1" applyFill="1" applyAlignment="1">
      <alignment horizontal="center" vertical="center"/>
    </xf>
    <xf numFmtId="0" fontId="68" fillId="8" borderId="0" xfId="1220" applyFont="1" applyFill="1">
      <alignment vertical="center"/>
    </xf>
    <xf numFmtId="0" fontId="68" fillId="8" borderId="0" xfId="1221" applyFont="1" applyFill="1">
      <alignment vertical="center"/>
    </xf>
    <xf numFmtId="0" fontId="68" fillId="8" borderId="0" xfId="1219" applyFont="1" applyFill="1">
      <alignment vertical="center"/>
    </xf>
    <xf numFmtId="0" fontId="9" fillId="0" borderId="0" xfId="520" applyFont="1" applyAlignment="1">
      <alignment horizontal="center" vertical="center"/>
    </xf>
    <xf numFmtId="0" fontId="9" fillId="0" borderId="2" xfId="1142" applyFont="1" applyBorder="1" applyAlignment="1">
      <alignment horizontal="left" vertical="center"/>
    </xf>
    <xf numFmtId="0" fontId="8" fillId="6" borderId="6" xfId="520" applyFont="1" applyFill="1" applyBorder="1">
      <alignment vertical="center"/>
    </xf>
    <xf numFmtId="0" fontId="8" fillId="6" borderId="3" xfId="520" applyFont="1" applyFill="1" applyBorder="1">
      <alignment vertical="center"/>
    </xf>
    <xf numFmtId="0" fontId="69" fillId="3" borderId="0" xfId="1224" applyFont="1" applyFill="1">
      <alignment vertical="center"/>
    </xf>
    <xf numFmtId="0" fontId="11" fillId="0" borderId="0" xfId="1142" applyFont="1" applyAlignment="1">
      <alignment horizontal="left" vertical="center"/>
    </xf>
    <xf numFmtId="0" fontId="24" fillId="0" borderId="0" xfId="1068" applyFont="1" applyAlignment="1">
      <alignment horizontal="right" vertical="center"/>
    </xf>
    <xf numFmtId="0" fontId="8" fillId="8" borderId="0" xfId="1142" applyFont="1" applyFill="1">
      <alignment vertical="center"/>
    </xf>
    <xf numFmtId="0" fontId="9" fillId="8" borderId="0" xfId="1142" applyFont="1" applyFill="1">
      <alignment vertical="center"/>
    </xf>
    <xf numFmtId="0" fontId="9" fillId="8" borderId="0" xfId="1142" applyFont="1" applyFill="1" applyAlignment="1">
      <alignment horizontal="center" vertical="center"/>
    </xf>
    <xf numFmtId="0" fontId="9" fillId="8" borderId="0" xfId="1142" applyFont="1" applyFill="1" applyAlignment="1">
      <alignment horizontal="left" vertical="center"/>
    </xf>
    <xf numFmtId="0" fontId="9" fillId="8" borderId="0" xfId="1052" applyFont="1" applyFill="1" applyAlignment="1">
      <alignment horizontal="center" vertical="center"/>
    </xf>
    <xf numFmtId="0" fontId="16" fillId="8" borderId="0" xfId="12" quotePrefix="1" applyFont="1" applyFill="1">
      <alignment horizontal="center" vertical="center"/>
    </xf>
    <xf numFmtId="0" fontId="9" fillId="8" borderId="0" xfId="1052" applyFont="1" applyFill="1">
      <alignment vertical="center"/>
    </xf>
    <xf numFmtId="0" fontId="9" fillId="8" borderId="0" xfId="1052" applyFont="1" applyFill="1" applyAlignment="1">
      <alignment horizontal="left" vertical="center"/>
    </xf>
    <xf numFmtId="0" fontId="73" fillId="0" borderId="0" xfId="1142" applyFont="1" applyAlignment="1">
      <alignment horizontal="left" vertical="center"/>
    </xf>
    <xf numFmtId="0" fontId="8" fillId="0" borderId="0" xfId="1142" applyFont="1" applyAlignment="1">
      <alignment horizontal="left" vertical="center"/>
    </xf>
    <xf numFmtId="0" fontId="8" fillId="10" borderId="0" xfId="1142" applyFont="1" applyFill="1">
      <alignment vertical="center"/>
    </xf>
    <xf numFmtId="0" fontId="8" fillId="10" borderId="0" xfId="1142" applyFont="1" applyFill="1" applyAlignment="1">
      <alignment horizontal="left" vertical="center"/>
    </xf>
    <xf numFmtId="0" fontId="9" fillId="10" borderId="0" xfId="1142" applyFont="1" applyFill="1" applyAlignment="1">
      <alignment horizontal="center" vertical="center"/>
    </xf>
    <xf numFmtId="0" fontId="9" fillId="10" borderId="0" xfId="1142" applyFont="1" applyFill="1">
      <alignment vertical="center"/>
    </xf>
    <xf numFmtId="0" fontId="9" fillId="0" borderId="6" xfId="1052" applyFont="1" applyBorder="1">
      <alignment vertical="center"/>
    </xf>
    <xf numFmtId="180" fontId="34" fillId="0" borderId="7" xfId="1052" applyNumberFormat="1" applyFont="1" applyBorder="1">
      <alignment vertical="center"/>
    </xf>
    <xf numFmtId="0" fontId="9" fillId="0" borderId="7" xfId="1052" applyFont="1" applyBorder="1">
      <alignment vertical="center"/>
    </xf>
    <xf numFmtId="0" fontId="9" fillId="0" borderId="8" xfId="1068" applyFont="1" applyBorder="1">
      <alignment vertical="center"/>
    </xf>
    <xf numFmtId="180" fontId="16" fillId="0" borderId="0" xfId="1052" applyNumberFormat="1" applyFont="1" applyAlignment="1">
      <alignment horizontal="center" vertical="center"/>
    </xf>
    <xf numFmtId="179" fontId="34" fillId="0" borderId="0" xfId="1052" quotePrefix="1" applyNumberFormat="1" applyFont="1">
      <alignment vertical="center"/>
    </xf>
    <xf numFmtId="180" fontId="9" fillId="0" borderId="0" xfId="598" applyNumberFormat="1" applyFont="1" applyAlignment="1">
      <alignment horizontal="center" vertical="center"/>
    </xf>
    <xf numFmtId="0" fontId="16" fillId="0" borderId="0" xfId="1068" applyFont="1">
      <alignment vertical="center"/>
    </xf>
    <xf numFmtId="0" fontId="9" fillId="0" borderId="0" xfId="1052" quotePrefix="1" applyFont="1">
      <alignment vertical="center"/>
    </xf>
    <xf numFmtId="180" fontId="9" fillId="0" borderId="0" xfId="598" applyNumberFormat="1" applyFont="1" applyAlignment="1">
      <alignment horizontal="right" vertical="center"/>
    </xf>
    <xf numFmtId="0" fontId="34" fillId="0" borderId="0" xfId="1142" applyFont="1" applyAlignment="1">
      <alignment horizontal="left" vertical="center"/>
    </xf>
    <xf numFmtId="0" fontId="16" fillId="0" borderId="0" xfId="160" applyFont="1" applyAlignment="1">
      <alignment horizontal="center" vertical="center"/>
    </xf>
    <xf numFmtId="0" fontId="16" fillId="0" borderId="0" xfId="160" applyFont="1" applyAlignment="1">
      <alignment horizontal="left" vertical="center"/>
    </xf>
    <xf numFmtId="0" fontId="9" fillId="4" borderId="0" xfId="1142" applyFont="1" applyFill="1" applyAlignment="1">
      <alignment horizontal="center" vertical="center"/>
    </xf>
    <xf numFmtId="0" fontId="16" fillId="4" borderId="0" xfId="1142" applyFont="1" applyFill="1" applyAlignment="1">
      <alignment horizontal="left" vertical="center"/>
    </xf>
    <xf numFmtId="0" fontId="9" fillId="0" borderId="0" xfId="1142" quotePrefix="1" applyFont="1" applyAlignment="1">
      <alignment horizontal="center" vertical="center"/>
    </xf>
    <xf numFmtId="176" fontId="9" fillId="0" borderId="0" xfId="1142" quotePrefix="1" applyNumberFormat="1" applyFont="1" applyAlignment="1">
      <alignment horizontal="center" vertical="center"/>
    </xf>
    <xf numFmtId="0" fontId="16" fillId="6" borderId="0" xfId="1142" applyFont="1" applyFill="1" applyAlignment="1">
      <alignment horizontal="left" vertical="center"/>
    </xf>
    <xf numFmtId="0" fontId="9" fillId="6" borderId="0" xfId="1142" applyFont="1" applyFill="1" applyAlignment="1">
      <alignment horizontal="center" vertical="center"/>
    </xf>
    <xf numFmtId="0" fontId="16" fillId="0" borderId="0" xfId="160" applyFont="1" applyAlignment="1"/>
    <xf numFmtId="180" fontId="49" fillId="0" borderId="0" xfId="1052" applyNumberFormat="1" applyFont="1" applyAlignment="1">
      <alignment horizontal="center" vertical="center"/>
    </xf>
    <xf numFmtId="0" fontId="16" fillId="0" borderId="0" xfId="598" applyFont="1" applyAlignment="1">
      <alignment horizontal="center" vertical="center"/>
    </xf>
    <xf numFmtId="0" fontId="16" fillId="0" borderId="0" xfId="1252" applyFont="1">
      <alignment vertical="center"/>
    </xf>
    <xf numFmtId="0" fontId="16" fillId="0" borderId="0" xfId="1252" applyFont="1" applyAlignment="1">
      <alignment horizontal="center" vertical="center"/>
    </xf>
    <xf numFmtId="0" fontId="9" fillId="0" borderId="0" xfId="1677" applyFont="1" applyAlignment="1">
      <alignment horizontal="center" vertical="center"/>
    </xf>
    <xf numFmtId="180" fontId="34" fillId="0" borderId="0" xfId="1052" applyNumberFormat="1" applyFont="1" applyAlignment="1">
      <alignment horizontal="right" vertical="center"/>
    </xf>
    <xf numFmtId="0" fontId="34" fillId="0" borderId="0" xfId="1068" applyFont="1" applyAlignment="1">
      <alignment horizontal="right" vertical="center"/>
    </xf>
    <xf numFmtId="0" fontId="16" fillId="0" borderId="0" xfId="160" applyFont="1" applyAlignment="1">
      <alignment horizontal="center"/>
    </xf>
    <xf numFmtId="180" fontId="16" fillId="0" borderId="0" xfId="598" applyNumberFormat="1" applyFont="1" applyAlignment="1">
      <alignment horizontal="center" vertical="center"/>
    </xf>
    <xf numFmtId="180" fontId="16" fillId="0" borderId="0" xfId="1052" applyNumberFormat="1" applyFont="1">
      <alignment vertical="center"/>
    </xf>
    <xf numFmtId="180" fontId="16" fillId="0" borderId="0" xfId="1052" quotePrefix="1" applyNumberFormat="1" applyFont="1">
      <alignment vertical="center"/>
    </xf>
    <xf numFmtId="181" fontId="9" fillId="0" borderId="0" xfId="455" applyNumberFormat="1" applyFont="1" applyAlignment="1">
      <alignment horizontal="center" vertical="center"/>
    </xf>
    <xf numFmtId="0" fontId="74" fillId="0" borderId="0" xfId="1142" applyFont="1" applyAlignment="1">
      <alignment horizontal="left" vertical="center"/>
    </xf>
    <xf numFmtId="0" fontId="74" fillId="0" borderId="0" xfId="1142" applyFont="1">
      <alignment vertical="center"/>
    </xf>
    <xf numFmtId="0" fontId="75" fillId="0" borderId="0" xfId="1142" applyFont="1">
      <alignment vertical="center"/>
    </xf>
    <xf numFmtId="0" fontId="76" fillId="7" borderId="0" xfId="1244" applyFont="1" applyFill="1">
      <alignment vertical="center"/>
    </xf>
    <xf numFmtId="180" fontId="16" fillId="0" borderId="0" xfId="1142" applyNumberFormat="1" applyFont="1">
      <alignment vertical="center"/>
    </xf>
    <xf numFmtId="0" fontId="8" fillId="0" borderId="0" xfId="520" applyFont="1">
      <alignment vertical="center"/>
    </xf>
    <xf numFmtId="0" fontId="11" fillId="4" borderId="0" xfId="1142" applyFont="1" applyFill="1" applyAlignment="1">
      <alignment horizontal="left" vertical="center"/>
    </xf>
    <xf numFmtId="0" fontId="11" fillId="4" borderId="0" xfId="1142" applyFont="1" applyFill="1" applyAlignment="1">
      <alignment horizontal="center" vertical="center"/>
    </xf>
    <xf numFmtId="0" fontId="11" fillId="10" borderId="0" xfId="1142" applyFont="1" applyFill="1" applyAlignment="1">
      <alignment horizontal="center" vertical="center"/>
    </xf>
    <xf numFmtId="0" fontId="11" fillId="10" borderId="0" xfId="1142" applyFont="1" applyFill="1" applyAlignment="1">
      <alignment horizontal="left" vertical="center"/>
    </xf>
    <xf numFmtId="0" fontId="9" fillId="0" borderId="0" xfId="1251" applyFont="1" applyAlignment="1">
      <alignment horizontal="left" vertical="center"/>
    </xf>
    <xf numFmtId="0" fontId="79" fillId="0" borderId="0" xfId="1251">
      <alignment vertical="center"/>
    </xf>
    <xf numFmtId="0" fontId="16" fillId="0" borderId="0" xfId="1251" applyFont="1" applyAlignment="1">
      <alignment horizontal="center" vertical="center"/>
    </xf>
    <xf numFmtId="0" fontId="79" fillId="0" borderId="0" xfId="1251" applyAlignment="1">
      <alignment horizontal="center" vertical="center"/>
    </xf>
    <xf numFmtId="177" fontId="16" fillId="0" borderId="0" xfId="1251" applyNumberFormat="1" applyFont="1" applyAlignment="1">
      <alignment horizontal="left" vertical="center"/>
    </xf>
    <xf numFmtId="0" fontId="49" fillId="0" borderId="0" xfId="1142" applyFont="1" applyAlignment="1">
      <alignment horizontal="left" vertical="center"/>
    </xf>
    <xf numFmtId="0" fontId="47" fillId="4" borderId="0" xfId="1142" applyFont="1" applyFill="1" applyAlignment="1">
      <alignment horizontal="left" vertical="center"/>
    </xf>
    <xf numFmtId="0" fontId="68" fillId="11" borderId="0" xfId="1233" applyFont="1" applyFill="1">
      <alignment vertical="center"/>
    </xf>
    <xf numFmtId="0" fontId="47" fillId="11" borderId="0" xfId="1142" applyFont="1" applyFill="1" applyAlignment="1">
      <alignment horizontal="left" vertical="center"/>
    </xf>
    <xf numFmtId="0" fontId="68" fillId="11" borderId="0" xfId="1231" applyFont="1" applyFill="1">
      <alignment vertical="center"/>
    </xf>
    <xf numFmtId="0" fontId="77" fillId="0" borderId="0" xfId="12" quotePrefix="1" applyFont="1">
      <alignment horizontal="center" vertical="center"/>
    </xf>
    <xf numFmtId="0" fontId="68" fillId="13" borderId="0" xfId="529" applyFont="1" applyFill="1">
      <alignment vertical="center"/>
    </xf>
    <xf numFmtId="0" fontId="16" fillId="13" borderId="0" xfId="1142" applyFont="1" applyFill="1" applyAlignment="1">
      <alignment horizontal="left" vertical="center"/>
    </xf>
    <xf numFmtId="0" fontId="0" fillId="0" borderId="0" xfId="0" applyAlignment="1">
      <alignment vertical="center"/>
    </xf>
    <xf numFmtId="0" fontId="16" fillId="0" borderId="9" xfId="1142" quotePrefix="1" applyFont="1" applyBorder="1" applyAlignment="1">
      <alignment horizontal="center" vertical="center"/>
    </xf>
    <xf numFmtId="180" fontId="47" fillId="0" borderId="6" xfId="0" applyNumberFormat="1" applyFont="1" applyBorder="1" applyAlignment="1">
      <alignment horizontal="center" vertical="center"/>
    </xf>
    <xf numFmtId="180" fontId="47" fillId="0" borderId="7" xfId="0" applyNumberFormat="1" applyFont="1" applyBorder="1" applyAlignment="1">
      <alignment horizontal="center" vertical="center"/>
    </xf>
    <xf numFmtId="180" fontId="47" fillId="0" borderId="8" xfId="0" applyNumberFormat="1" applyFont="1" applyBorder="1" applyAlignment="1">
      <alignment horizontal="center" vertical="center"/>
    </xf>
    <xf numFmtId="180" fontId="47" fillId="0" borderId="3" xfId="0" applyNumberFormat="1" applyFont="1" applyBorder="1" applyAlignment="1">
      <alignment horizontal="center" vertical="center"/>
    </xf>
    <xf numFmtId="180" fontId="47" fillId="0" borderId="4" xfId="0" applyNumberFormat="1" applyFont="1" applyBorder="1" applyAlignment="1">
      <alignment horizontal="center" vertical="center"/>
    </xf>
    <xf numFmtId="180" fontId="47" fillId="0" borderId="5" xfId="0" applyNumberFormat="1" applyFont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59" fillId="0" borderId="3" xfId="0" applyFont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177" fontId="47" fillId="0" borderId="10" xfId="0" applyNumberFormat="1" applyFont="1" applyBorder="1" applyAlignment="1">
      <alignment horizontal="center" vertical="center"/>
    </xf>
    <xf numFmtId="177" fontId="47" fillId="0" borderId="11" xfId="0" applyNumberFormat="1" applyFont="1" applyBorder="1" applyAlignment="1">
      <alignment horizontal="center" vertical="center"/>
    </xf>
    <xf numFmtId="177" fontId="47" fillId="0" borderId="12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180" fontId="47" fillId="0" borderId="2" xfId="0" applyNumberFormat="1" applyFont="1" applyBorder="1" applyAlignment="1">
      <alignment horizontal="center" vertical="center"/>
    </xf>
    <xf numFmtId="180" fontId="47" fillId="0" borderId="0" xfId="0" applyNumberFormat="1" applyFont="1" applyAlignment="1">
      <alignment horizontal="center" vertical="center"/>
    </xf>
    <xf numFmtId="180" fontId="47" fillId="0" borderId="1" xfId="0" applyNumberFormat="1" applyFont="1" applyBorder="1" applyAlignment="1">
      <alignment horizontal="center" vertical="center"/>
    </xf>
    <xf numFmtId="177" fontId="47" fillId="0" borderId="3" xfId="0" applyNumberFormat="1" applyFont="1" applyBorder="1" applyAlignment="1">
      <alignment horizontal="center" vertical="center"/>
    </xf>
    <xf numFmtId="177" fontId="47" fillId="0" borderId="4" xfId="0" applyNumberFormat="1" applyFont="1" applyBorder="1" applyAlignment="1">
      <alignment horizontal="center" vertical="center"/>
    </xf>
    <xf numFmtId="177" fontId="47" fillId="0" borderId="5" xfId="0" applyNumberFormat="1" applyFont="1" applyBorder="1" applyAlignment="1">
      <alignment horizontal="center" vertical="center"/>
    </xf>
    <xf numFmtId="177" fontId="47" fillId="0" borderId="13" xfId="0" applyNumberFormat="1" applyFont="1" applyBorder="1" applyAlignment="1">
      <alignment horizontal="center" vertical="center"/>
    </xf>
    <xf numFmtId="177" fontId="47" fillId="0" borderId="14" xfId="0" applyNumberFormat="1" applyFont="1" applyBorder="1" applyAlignment="1">
      <alignment horizontal="center" vertical="center"/>
    </xf>
    <xf numFmtId="177" fontId="47" fillId="0" borderId="15" xfId="0" applyNumberFormat="1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180" fontId="47" fillId="0" borderId="16" xfId="0" applyNumberFormat="1" applyFont="1" applyBorder="1" applyAlignment="1">
      <alignment horizontal="center" vertical="center"/>
    </xf>
    <xf numFmtId="0" fontId="57" fillId="6" borderId="16" xfId="0" applyFont="1" applyFill="1" applyBorder="1" applyAlignment="1">
      <alignment horizontal="center" vertical="center"/>
    </xf>
    <xf numFmtId="0" fontId="57" fillId="6" borderId="16" xfId="0" applyFont="1" applyFill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/>
    </xf>
    <xf numFmtId="0" fontId="59" fillId="0" borderId="18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47" fillId="0" borderId="16" xfId="0" applyFont="1" applyBorder="1" applyAlignment="1">
      <alignment horizontal="center" vertical="center"/>
    </xf>
    <xf numFmtId="0" fontId="46" fillId="6" borderId="16" xfId="0" applyFont="1" applyFill="1" applyBorder="1" applyAlignment="1">
      <alignment horizontal="center" vertical="center"/>
    </xf>
    <xf numFmtId="0" fontId="46" fillId="6" borderId="7" xfId="0" applyFont="1" applyFill="1" applyBorder="1" applyAlignment="1">
      <alignment horizontal="center" vertical="center"/>
    </xf>
    <xf numFmtId="0" fontId="46" fillId="6" borderId="8" xfId="0" applyFont="1" applyFill="1" applyBorder="1" applyAlignment="1">
      <alignment horizontal="center" vertical="center"/>
    </xf>
    <xf numFmtId="0" fontId="46" fillId="6" borderId="4" xfId="0" applyFont="1" applyFill="1" applyBorder="1" applyAlignment="1">
      <alignment horizontal="center" vertical="center"/>
    </xf>
    <xf numFmtId="0" fontId="46" fillId="6" borderId="5" xfId="0" applyFont="1" applyFill="1" applyBorder="1" applyAlignment="1">
      <alignment horizontal="center" vertical="center"/>
    </xf>
    <xf numFmtId="0" fontId="46" fillId="6" borderId="6" xfId="0" applyFont="1" applyFill="1" applyBorder="1" applyAlignment="1">
      <alignment horizontal="center" vertical="center"/>
    </xf>
    <xf numFmtId="0" fontId="46" fillId="6" borderId="3" xfId="0" applyFont="1" applyFill="1" applyBorder="1" applyAlignment="1">
      <alignment horizontal="center" vertical="center"/>
    </xf>
    <xf numFmtId="180" fontId="47" fillId="0" borderId="17" xfId="0" applyNumberFormat="1" applyFont="1" applyBorder="1" applyAlignment="1">
      <alignment horizontal="center" vertical="center"/>
    </xf>
    <xf numFmtId="180" fontId="47" fillId="0" borderId="9" xfId="0" applyNumberFormat="1" applyFont="1" applyBorder="1" applyAlignment="1">
      <alignment horizontal="center" vertical="center"/>
    </xf>
    <xf numFmtId="180" fontId="47" fillId="0" borderId="18" xfId="0" applyNumberFormat="1" applyFont="1" applyBorder="1" applyAlignment="1">
      <alignment horizontal="center" vertical="center"/>
    </xf>
    <xf numFmtId="0" fontId="47" fillId="0" borderId="17" xfId="0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16" fillId="0" borderId="16" xfId="1142" applyFont="1" applyBorder="1" applyAlignment="1">
      <alignment horizontal="center" vertical="center"/>
    </xf>
    <xf numFmtId="0" fontId="46" fillId="6" borderId="16" xfId="0" applyFont="1" applyFill="1" applyBorder="1" applyAlignment="1">
      <alignment horizontal="center" vertical="center" wrapText="1"/>
    </xf>
    <xf numFmtId="0" fontId="58" fillId="6" borderId="16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 wrapText="1"/>
    </xf>
    <xf numFmtId="0" fontId="20" fillId="6" borderId="16" xfId="0" applyFont="1" applyFill="1" applyBorder="1" applyAlignment="1">
      <alignment horizontal="center" vertical="center" wrapText="1"/>
    </xf>
    <xf numFmtId="0" fontId="57" fillId="6" borderId="6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center" vertical="center" wrapText="1"/>
    </xf>
    <xf numFmtId="0" fontId="57" fillId="6" borderId="8" xfId="0" applyFont="1" applyFill="1" applyBorder="1" applyAlignment="1">
      <alignment horizontal="center" vertical="center" wrapText="1"/>
    </xf>
    <xf numFmtId="0" fontId="57" fillId="6" borderId="3" xfId="0" applyFont="1" applyFill="1" applyBorder="1" applyAlignment="1">
      <alignment horizontal="center" vertical="center" wrapText="1"/>
    </xf>
    <xf numFmtId="0" fontId="57" fillId="6" borderId="4" xfId="0" applyFont="1" applyFill="1" applyBorder="1" applyAlignment="1">
      <alignment horizontal="center" vertical="center" wrapText="1"/>
    </xf>
    <xf numFmtId="0" fontId="57" fillId="6" borderId="5" xfId="0" applyFont="1" applyFill="1" applyBorder="1" applyAlignment="1">
      <alignment horizontal="center" vertical="center" wrapText="1"/>
    </xf>
    <xf numFmtId="177" fontId="47" fillId="0" borderId="17" xfId="0" applyNumberFormat="1" applyFont="1" applyBorder="1" applyAlignment="1">
      <alignment horizontal="center" vertical="center"/>
    </xf>
    <xf numFmtId="177" fontId="47" fillId="0" borderId="9" xfId="0" applyNumberFormat="1" applyFont="1" applyBorder="1" applyAlignment="1">
      <alignment horizontal="center" vertical="center"/>
    </xf>
    <xf numFmtId="177" fontId="47" fillId="0" borderId="18" xfId="0" applyNumberFormat="1" applyFont="1" applyBorder="1" applyAlignment="1">
      <alignment horizontal="center" vertical="center"/>
    </xf>
    <xf numFmtId="0" fontId="46" fillId="6" borderId="7" xfId="0" applyFont="1" applyFill="1" applyBorder="1" applyAlignment="1">
      <alignment horizontal="center" vertical="center" wrapText="1"/>
    </xf>
    <xf numFmtId="0" fontId="46" fillId="6" borderId="8" xfId="0" applyFont="1" applyFill="1" applyBorder="1" applyAlignment="1">
      <alignment horizontal="center" vertical="center" wrapText="1"/>
    </xf>
    <xf numFmtId="0" fontId="46" fillId="6" borderId="4" xfId="0" applyFont="1" applyFill="1" applyBorder="1" applyAlignment="1">
      <alignment horizontal="center" vertical="center" wrapText="1"/>
    </xf>
    <xf numFmtId="0" fontId="46" fillId="6" borderId="5" xfId="0" applyFont="1" applyFill="1" applyBorder="1" applyAlignment="1">
      <alignment horizontal="center" vertical="center" wrapText="1"/>
    </xf>
    <xf numFmtId="0" fontId="70" fillId="12" borderId="16" xfId="1247" applyFont="1" applyFill="1" applyBorder="1" applyAlignment="1">
      <alignment horizontal="center" vertical="center" wrapText="1"/>
    </xf>
    <xf numFmtId="0" fontId="20" fillId="6" borderId="17" xfId="1142" applyFont="1" applyFill="1" applyBorder="1" applyAlignment="1">
      <alignment horizontal="center" vertical="center"/>
    </xf>
    <xf numFmtId="0" fontId="20" fillId="6" borderId="9" xfId="1142" applyFont="1" applyFill="1" applyBorder="1" applyAlignment="1">
      <alignment horizontal="center" vertical="center"/>
    </xf>
    <xf numFmtId="0" fontId="20" fillId="6" borderId="18" xfId="1142" applyFont="1" applyFill="1" applyBorder="1" applyAlignment="1">
      <alignment horizontal="center" vertical="center"/>
    </xf>
    <xf numFmtId="0" fontId="20" fillId="6" borderId="3" xfId="1142" applyFont="1" applyFill="1" applyBorder="1" applyAlignment="1">
      <alignment horizontal="center" vertical="center"/>
    </xf>
    <xf numFmtId="0" fontId="20" fillId="6" borderId="4" xfId="1142" applyFont="1" applyFill="1" applyBorder="1" applyAlignment="1">
      <alignment horizontal="center" vertical="center"/>
    </xf>
    <xf numFmtId="0" fontId="20" fillId="6" borderId="5" xfId="1142" applyFont="1" applyFill="1" applyBorder="1" applyAlignment="1">
      <alignment horizontal="center" vertical="center"/>
    </xf>
    <xf numFmtId="0" fontId="16" fillId="0" borderId="4" xfId="13" applyFont="1" applyBorder="1" applyAlignment="1">
      <alignment horizontal="center" vertical="center"/>
    </xf>
    <xf numFmtId="0" fontId="2" fillId="0" borderId="0" xfId="1142" applyFont="1" applyAlignment="1">
      <alignment horizontal="center" vertical="center"/>
    </xf>
    <xf numFmtId="177" fontId="16" fillId="0" borderId="0" xfId="1142" applyNumberFormat="1" applyFont="1" applyAlignment="1">
      <alignment horizontal="left" vertical="center"/>
    </xf>
    <xf numFmtId="0" fontId="16" fillId="0" borderId="7" xfId="13" applyFont="1" applyBorder="1" applyAlignment="1">
      <alignment horizontal="center" vertical="center"/>
    </xf>
    <xf numFmtId="0" fontId="16" fillId="0" borderId="0" xfId="13" applyFont="1" applyAlignment="1">
      <alignment horizontal="center" vertical="center"/>
    </xf>
    <xf numFmtId="0" fontId="16" fillId="0" borderId="9" xfId="13" applyFont="1" applyBorder="1" applyAlignment="1">
      <alignment horizontal="center" vertical="center"/>
    </xf>
    <xf numFmtId="0" fontId="20" fillId="6" borderId="6" xfId="1142" applyFont="1" applyFill="1" applyBorder="1" applyAlignment="1">
      <alignment horizontal="center" vertical="center"/>
    </xf>
    <xf numFmtId="0" fontId="20" fillId="6" borderId="7" xfId="1142" applyFont="1" applyFill="1" applyBorder="1" applyAlignment="1">
      <alignment horizontal="center" vertical="center"/>
    </xf>
    <xf numFmtId="0" fontId="20" fillId="6" borderId="8" xfId="1142" applyFont="1" applyFill="1" applyBorder="1" applyAlignment="1">
      <alignment horizontal="center" vertical="center"/>
    </xf>
    <xf numFmtId="0" fontId="16" fillId="0" borderId="0" xfId="1142" applyFont="1" applyAlignment="1">
      <alignment horizontal="center" vertical="center"/>
    </xf>
    <xf numFmtId="0" fontId="16" fillId="0" borderId="0" xfId="1142" applyFont="1" applyAlignment="1">
      <alignment horizontal="left" vertical="center"/>
    </xf>
    <xf numFmtId="0" fontId="16" fillId="0" borderId="4" xfId="1142" applyFont="1" applyBorder="1" applyAlignment="1">
      <alignment horizontal="center" vertical="center"/>
    </xf>
    <xf numFmtId="0" fontId="20" fillId="6" borderId="17" xfId="1142" applyFont="1" applyFill="1" applyBorder="1" applyAlignment="1">
      <alignment horizontal="right" vertical="center"/>
    </xf>
    <xf numFmtId="0" fontId="20" fillId="6" borderId="9" xfId="1142" applyFont="1" applyFill="1" applyBorder="1" applyAlignment="1">
      <alignment horizontal="right" vertical="center"/>
    </xf>
    <xf numFmtId="0" fontId="47" fillId="0" borderId="0" xfId="1142" applyFont="1" applyAlignment="1">
      <alignment horizontal="center" vertical="center"/>
    </xf>
    <xf numFmtId="0" fontId="48" fillId="0" borderId="0" xfId="520" applyFont="1" applyAlignment="1">
      <alignment horizontal="center" vertical="center"/>
    </xf>
    <xf numFmtId="0" fontId="77" fillId="0" borderId="0" xfId="13" applyFont="1" applyAlignment="1">
      <alignment horizontal="center" vertical="center"/>
    </xf>
    <xf numFmtId="0" fontId="47" fillId="0" borderId="0" xfId="1142" applyFont="1" applyAlignment="1">
      <alignment horizontal="left" vertical="center"/>
    </xf>
    <xf numFmtId="0" fontId="63" fillId="6" borderId="16" xfId="520" applyFont="1" applyFill="1" applyBorder="1" applyAlignment="1">
      <alignment horizontal="center" vertical="center"/>
    </xf>
    <xf numFmtId="0" fontId="57" fillId="6" borderId="17" xfId="1142" applyFont="1" applyFill="1" applyBorder="1" applyAlignment="1">
      <alignment horizontal="center" vertical="center"/>
    </xf>
    <xf numFmtId="0" fontId="57" fillId="6" borderId="9" xfId="1142" applyFont="1" applyFill="1" applyBorder="1" applyAlignment="1">
      <alignment horizontal="center" vertical="center"/>
    </xf>
    <xf numFmtId="0" fontId="57" fillId="6" borderId="18" xfId="1142" applyFont="1" applyFill="1" applyBorder="1" applyAlignment="1">
      <alignment horizontal="center" vertical="center"/>
    </xf>
    <xf numFmtId="0" fontId="48" fillId="0" borderId="0" xfId="1052" applyFont="1" applyAlignment="1">
      <alignment horizontal="center" vertical="center"/>
    </xf>
    <xf numFmtId="0" fontId="72" fillId="0" borderId="16" xfId="520" applyFont="1" applyBorder="1" applyAlignment="1">
      <alignment horizontal="center" vertical="center"/>
    </xf>
    <xf numFmtId="0" fontId="9" fillId="0" borderId="0" xfId="520" applyFont="1" applyAlignment="1">
      <alignment horizontal="center" vertical="center"/>
    </xf>
    <xf numFmtId="0" fontId="16" fillId="0" borderId="0" xfId="1142" quotePrefix="1" applyFont="1" applyAlignment="1">
      <alignment horizontal="center" vertical="center"/>
    </xf>
    <xf numFmtId="0" fontId="9" fillId="0" borderId="0" xfId="1052" applyFont="1" applyAlignment="1">
      <alignment horizontal="center" vertical="center"/>
    </xf>
    <xf numFmtId="0" fontId="47" fillId="0" borderId="17" xfId="1142" applyFont="1" applyBorder="1" applyAlignment="1">
      <alignment horizontal="center" vertical="center"/>
    </xf>
    <xf numFmtId="0" fontId="47" fillId="0" borderId="9" xfId="1142" applyFont="1" applyBorder="1" applyAlignment="1">
      <alignment horizontal="center" vertical="center"/>
    </xf>
    <xf numFmtId="0" fontId="47" fillId="0" borderId="18" xfId="1142" applyFont="1" applyBorder="1" applyAlignment="1">
      <alignment horizontal="center" vertical="center"/>
    </xf>
    <xf numFmtId="0" fontId="9" fillId="0" borderId="16" xfId="520" applyFont="1" applyBorder="1" applyAlignment="1">
      <alignment horizontal="center" vertical="center"/>
    </xf>
    <xf numFmtId="0" fontId="9" fillId="0" borderId="0" xfId="1142" applyFont="1" applyAlignment="1">
      <alignment horizontal="center" vertical="center"/>
    </xf>
    <xf numFmtId="180" fontId="9" fillId="0" borderId="0" xfId="1052" quotePrefix="1" applyNumberFormat="1" applyFont="1" applyAlignment="1">
      <alignment horizontal="right" vertical="center"/>
    </xf>
    <xf numFmtId="180" fontId="43" fillId="0" borderId="0" xfId="1052" applyNumberFormat="1" applyFont="1" applyAlignment="1">
      <alignment horizontal="right" vertical="center"/>
    </xf>
    <xf numFmtId="0" fontId="43" fillId="0" borderId="0" xfId="1068" applyFont="1" applyAlignment="1">
      <alignment horizontal="right" vertical="center"/>
    </xf>
    <xf numFmtId="0" fontId="9" fillId="0" borderId="0" xfId="1052" applyFont="1" applyAlignment="1">
      <alignment horizontal="left" vertical="center"/>
    </xf>
    <xf numFmtId="180" fontId="24" fillId="0" borderId="0" xfId="1052" applyNumberFormat="1" applyFont="1" applyAlignment="1">
      <alignment horizontal="right" vertical="center"/>
    </xf>
    <xf numFmtId="180" fontId="65" fillId="0" borderId="0" xfId="1052" applyNumberFormat="1" applyFont="1" applyAlignment="1">
      <alignment horizontal="right" vertical="center"/>
    </xf>
    <xf numFmtId="0" fontId="65" fillId="0" borderId="0" xfId="1068" applyFont="1" applyAlignment="1">
      <alignment horizontal="right" vertical="center"/>
    </xf>
    <xf numFmtId="180" fontId="16" fillId="0" borderId="0" xfId="1142" applyNumberFormat="1" applyFont="1" applyAlignment="1">
      <alignment horizontal="center" vertical="center"/>
    </xf>
    <xf numFmtId="180" fontId="9" fillId="0" borderId="0" xfId="1142" applyNumberFormat="1" applyFont="1" applyAlignment="1">
      <alignment horizontal="right" vertical="center"/>
    </xf>
    <xf numFmtId="180" fontId="9" fillId="0" borderId="0" xfId="1052" applyNumberFormat="1" applyFont="1" applyAlignment="1">
      <alignment horizontal="right" vertical="center"/>
    </xf>
    <xf numFmtId="0" fontId="9" fillId="0" borderId="0" xfId="1068" applyFont="1" applyAlignment="1">
      <alignment horizontal="right" vertical="center"/>
    </xf>
    <xf numFmtId="185" fontId="9" fillId="0" borderId="0" xfId="1052" applyNumberFormat="1" applyFont="1" applyAlignment="1">
      <alignment horizontal="center" vertical="center"/>
    </xf>
    <xf numFmtId="0" fontId="9" fillId="0" borderId="4" xfId="1142" applyFont="1" applyBorder="1" applyAlignment="1">
      <alignment horizontal="center" vertical="center"/>
    </xf>
    <xf numFmtId="0" fontId="9" fillId="0" borderId="7" xfId="1142" applyFont="1" applyBorder="1" applyAlignment="1">
      <alignment horizontal="center" vertical="center"/>
    </xf>
    <xf numFmtId="182" fontId="9" fillId="0" borderId="0" xfId="1052" applyNumberFormat="1" applyFont="1" applyAlignment="1">
      <alignment horizontal="right" vertical="center"/>
    </xf>
    <xf numFmtId="180" fontId="9" fillId="0" borderId="0" xfId="1052" applyNumberFormat="1" applyFont="1" applyAlignment="1">
      <alignment horizontal="center" vertical="center"/>
    </xf>
    <xf numFmtId="0" fontId="47" fillId="0" borderId="0" xfId="1142" quotePrefix="1" applyFont="1" applyAlignment="1">
      <alignment horizontal="center" vertical="center"/>
    </xf>
    <xf numFmtId="0" fontId="20" fillId="6" borderId="16" xfId="1142" applyFont="1" applyFill="1" applyBorder="1" applyAlignment="1">
      <alignment horizontal="center" vertical="center"/>
    </xf>
    <xf numFmtId="0" fontId="16" fillId="0" borderId="16" xfId="1142" applyFont="1" applyBorder="1" applyAlignment="1">
      <alignment horizontal="right" vertical="center"/>
    </xf>
    <xf numFmtId="180" fontId="20" fillId="0" borderId="2" xfId="1052" applyNumberFormat="1" applyFont="1" applyBorder="1" applyAlignment="1">
      <alignment horizontal="center" vertical="center"/>
    </xf>
    <xf numFmtId="180" fontId="20" fillId="0" borderId="0" xfId="1052" applyNumberFormat="1" applyFont="1" applyAlignment="1">
      <alignment horizontal="center" vertical="center"/>
    </xf>
    <xf numFmtId="180" fontId="24" fillId="8" borderId="0" xfId="1052" applyNumberFormat="1" applyFont="1" applyFill="1" applyAlignment="1">
      <alignment horizontal="right" vertical="center"/>
    </xf>
    <xf numFmtId="0" fontId="24" fillId="8" borderId="0" xfId="1068" applyFont="1" applyFill="1" applyAlignment="1">
      <alignment horizontal="right" vertical="center"/>
    </xf>
    <xf numFmtId="180" fontId="16" fillId="0" borderId="0" xfId="598" applyNumberFormat="1" applyFont="1" applyAlignment="1">
      <alignment horizontal="center" vertical="center"/>
    </xf>
    <xf numFmtId="180" fontId="56" fillId="0" borderId="0" xfId="1052" applyNumberFormat="1" applyFont="1" applyAlignment="1">
      <alignment horizontal="right" vertical="center"/>
    </xf>
    <xf numFmtId="180" fontId="71" fillId="8" borderId="0" xfId="1052" applyNumberFormat="1" applyFont="1" applyFill="1" applyAlignment="1">
      <alignment horizontal="center" vertical="center"/>
    </xf>
    <xf numFmtId="0" fontId="16" fillId="0" borderId="2" xfId="1142" applyFont="1" applyBorder="1" applyAlignment="1">
      <alignment horizontal="center" vertical="center"/>
    </xf>
    <xf numFmtId="0" fontId="16" fillId="0" borderId="1" xfId="1142" applyFont="1" applyBorder="1" applyAlignment="1">
      <alignment horizontal="center" vertical="center"/>
    </xf>
    <xf numFmtId="0" fontId="9" fillId="0" borderId="6" xfId="1052" applyFont="1" applyBorder="1" applyAlignment="1">
      <alignment horizontal="center" vertical="center"/>
    </xf>
    <xf numFmtId="0" fontId="9" fillId="0" borderId="7" xfId="1052" applyFont="1" applyBorder="1" applyAlignment="1">
      <alignment horizontal="center" vertical="center"/>
    </xf>
    <xf numFmtId="0" fontId="9" fillId="0" borderId="8" xfId="1052" applyFont="1" applyBorder="1" applyAlignment="1">
      <alignment horizontal="center" vertical="center"/>
    </xf>
    <xf numFmtId="0" fontId="9" fillId="0" borderId="2" xfId="1052" applyFont="1" applyBorder="1" applyAlignment="1">
      <alignment horizontal="center" vertical="center"/>
    </xf>
    <xf numFmtId="0" fontId="9" fillId="0" borderId="1" xfId="1052" applyFont="1" applyBorder="1" applyAlignment="1">
      <alignment horizontal="center" vertical="center"/>
    </xf>
    <xf numFmtId="0" fontId="9" fillId="0" borderId="3" xfId="1052" applyFont="1" applyBorder="1" applyAlignment="1">
      <alignment horizontal="center" vertical="center"/>
    </xf>
    <xf numFmtId="0" fontId="9" fillId="0" borderId="4" xfId="1052" applyFont="1" applyBorder="1" applyAlignment="1">
      <alignment horizontal="center" vertical="center"/>
    </xf>
    <xf numFmtId="0" fontId="9" fillId="0" borderId="5" xfId="1052" applyFont="1" applyBorder="1" applyAlignment="1">
      <alignment horizontal="center" vertical="center"/>
    </xf>
    <xf numFmtId="0" fontId="16" fillId="0" borderId="2" xfId="13" applyFont="1" applyBorder="1" applyAlignment="1">
      <alignment horizontal="center" vertical="center"/>
    </xf>
    <xf numFmtId="0" fontId="16" fillId="0" borderId="2" xfId="13" quotePrefix="1" applyFont="1" applyBorder="1" applyAlignment="1">
      <alignment horizontal="center" vertical="center"/>
    </xf>
    <xf numFmtId="0" fontId="24" fillId="0" borderId="0" xfId="1068" applyFont="1" applyAlignment="1">
      <alignment horizontal="right" vertical="center"/>
    </xf>
    <xf numFmtId="0" fontId="8" fillId="6" borderId="16" xfId="1142" applyFont="1" applyFill="1" applyBorder="1" applyAlignment="1">
      <alignment horizontal="center" vertical="center"/>
    </xf>
    <xf numFmtId="0" fontId="17" fillId="0" borderId="0" xfId="1142" applyFont="1" applyAlignment="1">
      <alignment horizontal="center" vertical="center"/>
    </xf>
    <xf numFmtId="0" fontId="8" fillId="6" borderId="6" xfId="1052" applyFont="1" applyFill="1" applyBorder="1" applyAlignment="1">
      <alignment horizontal="center" vertical="center"/>
    </xf>
    <xf numFmtId="0" fontId="8" fillId="6" borderId="7" xfId="1052" applyFont="1" applyFill="1" applyBorder="1" applyAlignment="1">
      <alignment horizontal="center" vertical="center"/>
    </xf>
    <xf numFmtId="0" fontId="8" fillId="6" borderId="8" xfId="1052" applyFont="1" applyFill="1" applyBorder="1" applyAlignment="1">
      <alignment horizontal="center" vertical="center"/>
    </xf>
    <xf numFmtId="0" fontId="8" fillId="6" borderId="2" xfId="1052" applyFont="1" applyFill="1" applyBorder="1" applyAlignment="1">
      <alignment horizontal="center" vertical="center"/>
    </xf>
    <xf numFmtId="0" fontId="8" fillId="6" borderId="0" xfId="1052" applyFont="1" applyFill="1" applyAlignment="1">
      <alignment horizontal="center" vertical="center"/>
    </xf>
    <xf numFmtId="0" fontId="8" fillId="6" borderId="1" xfId="1052" applyFont="1" applyFill="1" applyBorder="1" applyAlignment="1">
      <alignment horizontal="center" vertical="center"/>
    </xf>
    <xf numFmtId="0" fontId="16" fillId="0" borderId="0" xfId="13" quotePrefix="1" applyFont="1" applyAlignment="1">
      <alignment horizontal="center" vertical="center"/>
    </xf>
    <xf numFmtId="0" fontId="16" fillId="0" borderId="4" xfId="13" quotePrefix="1" applyFont="1" applyBorder="1" applyAlignment="1">
      <alignment horizontal="center" vertical="center"/>
    </xf>
    <xf numFmtId="0" fontId="16" fillId="0" borderId="7" xfId="1142" applyFont="1" applyBorder="1" applyAlignment="1">
      <alignment horizontal="center" vertical="center"/>
    </xf>
    <xf numFmtId="0" fontId="20" fillId="0" borderId="16" xfId="1142" applyFont="1" applyBorder="1" applyAlignment="1">
      <alignment horizontal="center" vertical="center"/>
    </xf>
    <xf numFmtId="0" fontId="20" fillId="6" borderId="2" xfId="1142" applyFont="1" applyFill="1" applyBorder="1" applyAlignment="1">
      <alignment horizontal="center" vertical="center"/>
    </xf>
    <xf numFmtId="0" fontId="20" fillId="6" borderId="0" xfId="1142" applyFont="1" applyFill="1" applyAlignment="1">
      <alignment horizontal="center" vertical="center"/>
    </xf>
    <xf numFmtId="0" fontId="20" fillId="6" borderId="1" xfId="1142" applyFont="1" applyFill="1" applyBorder="1" applyAlignment="1">
      <alignment horizontal="center" vertical="center"/>
    </xf>
    <xf numFmtId="17" fontId="16" fillId="0" borderId="0" xfId="1142" quotePrefix="1" applyNumberFormat="1" applyFont="1" applyAlignment="1">
      <alignment horizontal="center" vertical="center"/>
    </xf>
    <xf numFmtId="0" fontId="20" fillId="6" borderId="16" xfId="13" applyFont="1" applyFill="1" applyBorder="1" applyAlignment="1">
      <alignment horizontal="center" vertical="center"/>
    </xf>
    <xf numFmtId="0" fontId="20" fillId="6" borderId="9" xfId="1142" applyFont="1" applyFill="1" applyBorder="1" applyAlignment="1">
      <alignment horizontal="left" vertical="center"/>
    </xf>
    <xf numFmtId="0" fontId="20" fillId="6" borderId="18" xfId="1142" applyFont="1" applyFill="1" applyBorder="1" applyAlignment="1">
      <alignment horizontal="left" vertical="center"/>
    </xf>
    <xf numFmtId="0" fontId="16" fillId="0" borderId="0" xfId="159" applyFont="1" applyAlignment="1">
      <alignment horizontal="center" vertical="center"/>
    </xf>
    <xf numFmtId="0" fontId="20" fillId="6" borderId="16" xfId="13" quotePrefix="1" applyFont="1" applyFill="1" applyBorder="1" applyAlignment="1">
      <alignment horizontal="center" vertical="center"/>
    </xf>
    <xf numFmtId="180" fontId="56" fillId="0" borderId="0" xfId="1052" applyNumberFormat="1" applyFont="1" applyAlignment="1">
      <alignment horizontal="center" vertical="center"/>
    </xf>
    <xf numFmtId="180" fontId="56" fillId="0" borderId="0" xfId="1142" applyNumberFormat="1" applyFont="1" applyAlignment="1">
      <alignment horizontal="right" vertical="center"/>
    </xf>
    <xf numFmtId="0" fontId="9" fillId="0" borderId="0" xfId="1142" applyFont="1" applyAlignment="1">
      <alignment horizontal="right" vertical="center"/>
    </xf>
    <xf numFmtId="180" fontId="43" fillId="0" borderId="0" xfId="1052" applyNumberFormat="1" applyFont="1" applyAlignment="1">
      <alignment horizontal="center" vertical="center"/>
    </xf>
    <xf numFmtId="0" fontId="43" fillId="0" borderId="0" xfId="1143" applyFont="1" applyAlignment="1">
      <alignment horizontal="center" vertical="center"/>
    </xf>
    <xf numFmtId="180" fontId="74" fillId="0" borderId="0" xfId="1052" applyNumberFormat="1" applyFont="1" applyAlignment="1">
      <alignment horizontal="right" vertical="center"/>
    </xf>
    <xf numFmtId="0" fontId="74" fillId="0" borderId="0" xfId="1068" applyFont="1" applyAlignment="1">
      <alignment horizontal="right" vertical="center"/>
    </xf>
    <xf numFmtId="0" fontId="16" fillId="0" borderId="16" xfId="598" applyFont="1" applyBorder="1" applyAlignment="1">
      <alignment horizontal="center" vertical="center"/>
    </xf>
    <xf numFmtId="0" fontId="16" fillId="0" borderId="16" xfId="13" applyFont="1" applyBorder="1" applyAlignment="1">
      <alignment horizontal="center" vertical="center"/>
    </xf>
    <xf numFmtId="0" fontId="43" fillId="0" borderId="4" xfId="1143" applyFont="1" applyBorder="1" applyAlignment="1">
      <alignment horizontal="center" vertical="center"/>
    </xf>
    <xf numFmtId="0" fontId="20" fillId="6" borderId="16" xfId="598" applyFont="1" applyFill="1" applyBorder="1" applyAlignment="1">
      <alignment horizontal="center" vertical="center"/>
    </xf>
    <xf numFmtId="180" fontId="17" fillId="0" borderId="16" xfId="1142" applyNumberFormat="1" applyFont="1" applyBorder="1" applyAlignment="1">
      <alignment horizontal="center" vertical="center"/>
    </xf>
    <xf numFmtId="0" fontId="43" fillId="0" borderId="7" xfId="1143" applyFont="1" applyBorder="1" applyAlignment="1">
      <alignment horizontal="center" vertical="center"/>
    </xf>
    <xf numFmtId="0" fontId="8" fillId="6" borderId="16" xfId="1142" applyFont="1" applyFill="1" applyBorder="1" applyAlignment="1">
      <alignment horizontal="center" vertical="center" wrapText="1"/>
    </xf>
    <xf numFmtId="180" fontId="16" fillId="0" borderId="16" xfId="598" applyNumberFormat="1" applyFont="1" applyBorder="1" applyAlignment="1">
      <alignment horizontal="center" vertical="center"/>
    </xf>
    <xf numFmtId="0" fontId="16" fillId="0" borderId="16" xfId="13" quotePrefix="1" applyFont="1" applyBorder="1" applyAlignment="1">
      <alignment horizontal="center" vertical="center"/>
    </xf>
    <xf numFmtId="178" fontId="16" fillId="0" borderId="0" xfId="1142" applyNumberFormat="1" applyFont="1" applyAlignment="1">
      <alignment horizontal="center" vertical="center"/>
    </xf>
    <xf numFmtId="0" fontId="20" fillId="6" borderId="6" xfId="13" applyFont="1" applyFill="1" applyBorder="1" applyAlignment="1">
      <alignment horizontal="center" vertical="center"/>
    </xf>
    <xf numFmtId="0" fontId="20" fillId="6" borderId="7" xfId="13" quotePrefix="1" applyFont="1" applyFill="1" applyBorder="1" applyAlignment="1">
      <alignment horizontal="center" vertical="center"/>
    </xf>
    <xf numFmtId="0" fontId="20" fillId="6" borderId="8" xfId="13" quotePrefix="1" applyFont="1" applyFill="1" applyBorder="1" applyAlignment="1">
      <alignment horizontal="center" vertical="center"/>
    </xf>
    <xf numFmtId="0" fontId="20" fillId="6" borderId="3" xfId="13" quotePrefix="1" applyFont="1" applyFill="1" applyBorder="1" applyAlignment="1">
      <alignment horizontal="center" vertical="center"/>
    </xf>
    <xf numFmtId="0" fontId="20" fillId="6" borderId="4" xfId="13" quotePrefix="1" applyFont="1" applyFill="1" applyBorder="1" applyAlignment="1">
      <alignment horizontal="center" vertical="center"/>
    </xf>
    <xf numFmtId="0" fontId="20" fillId="6" borderId="5" xfId="13" quotePrefix="1" applyFont="1" applyFill="1" applyBorder="1" applyAlignment="1">
      <alignment horizontal="center" vertical="center"/>
    </xf>
    <xf numFmtId="180" fontId="9" fillId="0" borderId="0" xfId="598" applyNumberFormat="1" applyFont="1" applyAlignment="1">
      <alignment horizontal="center" vertical="center"/>
    </xf>
    <xf numFmtId="180" fontId="56" fillId="0" borderId="0" xfId="598" applyNumberFormat="1" applyFont="1" applyAlignment="1">
      <alignment horizontal="right" vertical="center"/>
    </xf>
    <xf numFmtId="0" fontId="8" fillId="6" borderId="6" xfId="1052" applyFont="1" applyFill="1" applyBorder="1" applyAlignment="1">
      <alignment horizontal="center" vertical="center" wrapText="1"/>
    </xf>
    <xf numFmtId="0" fontId="8" fillId="6" borderId="7" xfId="1052" applyFont="1" applyFill="1" applyBorder="1" applyAlignment="1">
      <alignment horizontal="center" vertical="center" wrapText="1"/>
    </xf>
    <xf numFmtId="0" fontId="8" fillId="6" borderId="8" xfId="1052" applyFont="1" applyFill="1" applyBorder="1" applyAlignment="1">
      <alignment horizontal="center" vertical="center" wrapText="1"/>
    </xf>
    <xf numFmtId="0" fontId="8" fillId="6" borderId="3" xfId="1052" applyFont="1" applyFill="1" applyBorder="1" applyAlignment="1">
      <alignment horizontal="center" vertical="center" wrapText="1"/>
    </xf>
    <xf numFmtId="0" fontId="8" fillId="6" borderId="4" xfId="1052" applyFont="1" applyFill="1" applyBorder="1" applyAlignment="1">
      <alignment horizontal="center" vertical="center" wrapText="1"/>
    </xf>
    <xf numFmtId="0" fontId="8" fillId="6" borderId="5" xfId="1052" applyFont="1" applyFill="1" applyBorder="1" applyAlignment="1">
      <alignment horizontal="center" vertical="center" wrapText="1"/>
    </xf>
    <xf numFmtId="180" fontId="47" fillId="0" borderId="0" xfId="1052" applyNumberFormat="1" applyFont="1" applyAlignment="1">
      <alignment horizontal="center" vertical="center"/>
    </xf>
    <xf numFmtId="0" fontId="16" fillId="0" borderId="9" xfId="1142" applyFont="1" applyBorder="1" applyAlignment="1">
      <alignment horizontal="center" vertical="center"/>
    </xf>
    <xf numFmtId="180" fontId="16" fillId="0" borderId="0" xfId="1052" applyNumberFormat="1" applyFont="1" applyAlignment="1">
      <alignment horizontal="center" vertical="center"/>
    </xf>
    <xf numFmtId="17" fontId="16" fillId="0" borderId="0" xfId="1142" quotePrefix="1" applyNumberFormat="1" applyFont="1" applyAlignment="1">
      <alignment horizontal="left" vertical="center"/>
    </xf>
    <xf numFmtId="180" fontId="43" fillId="0" borderId="0" xfId="598" applyNumberFormat="1" applyFont="1" applyAlignment="1">
      <alignment horizontal="right" vertical="center"/>
    </xf>
    <xf numFmtId="177" fontId="16" fillId="0" borderId="0" xfId="1142" applyNumberFormat="1" applyFont="1" applyAlignment="1">
      <alignment horizontal="center" vertical="center"/>
    </xf>
    <xf numFmtId="180" fontId="9" fillId="0" borderId="0" xfId="598" applyNumberFormat="1" applyFont="1" applyAlignment="1">
      <alignment horizontal="right" vertical="center"/>
    </xf>
    <xf numFmtId="0" fontId="16" fillId="0" borderId="5" xfId="1142" applyFont="1" applyBorder="1" applyAlignment="1">
      <alignment horizontal="center" vertical="center"/>
    </xf>
    <xf numFmtId="0" fontId="20" fillId="0" borderId="17" xfId="1142" applyFont="1" applyBorder="1" applyAlignment="1">
      <alignment horizontal="center" vertical="center"/>
    </xf>
    <xf numFmtId="0" fontId="20" fillId="0" borderId="9" xfId="1142" applyFont="1" applyBorder="1" applyAlignment="1">
      <alignment horizontal="center" vertical="center"/>
    </xf>
    <xf numFmtId="0" fontId="20" fillId="0" borderId="18" xfId="1142" applyFont="1" applyBorder="1" applyAlignment="1">
      <alignment horizontal="center" vertical="center"/>
    </xf>
    <xf numFmtId="180" fontId="43" fillId="0" borderId="0" xfId="1052" quotePrefix="1" applyNumberFormat="1" applyFont="1" applyAlignment="1">
      <alignment horizontal="right" vertical="center"/>
    </xf>
    <xf numFmtId="0" fontId="16" fillId="0" borderId="3" xfId="1142" applyFont="1" applyBorder="1" applyAlignment="1">
      <alignment horizontal="center" vertical="center"/>
    </xf>
    <xf numFmtId="0" fontId="16" fillId="0" borderId="6" xfId="1142" applyFont="1" applyBorder="1" applyAlignment="1">
      <alignment horizontal="center" vertical="center"/>
    </xf>
    <xf numFmtId="0" fontId="16" fillId="0" borderId="8" xfId="1142" applyFont="1" applyBorder="1" applyAlignment="1">
      <alignment horizontal="center" vertical="center"/>
    </xf>
    <xf numFmtId="180" fontId="57" fillId="0" borderId="2" xfId="1052" applyNumberFormat="1" applyFont="1" applyBorder="1" applyAlignment="1">
      <alignment horizontal="center" vertical="center"/>
    </xf>
    <xf numFmtId="180" fontId="57" fillId="0" borderId="0" xfId="1052" applyNumberFormat="1" applyFont="1" applyAlignment="1">
      <alignment horizontal="center" vertical="center"/>
    </xf>
    <xf numFmtId="181" fontId="43" fillId="0" borderId="0" xfId="1142" applyNumberFormat="1" applyFont="1" applyAlignment="1">
      <alignment horizontal="center" vertical="center"/>
    </xf>
    <xf numFmtId="0" fontId="16" fillId="0" borderId="17" xfId="1142" applyFont="1" applyBorder="1" applyAlignment="1">
      <alignment horizontal="center" vertical="center"/>
    </xf>
    <xf numFmtId="0" fontId="16" fillId="0" borderId="18" xfId="1142" applyFont="1" applyBorder="1" applyAlignment="1">
      <alignment horizontal="center" vertical="center"/>
    </xf>
    <xf numFmtId="0" fontId="63" fillId="0" borderId="0" xfId="520" applyFont="1" applyAlignment="1">
      <alignment horizontal="center" vertical="center"/>
    </xf>
    <xf numFmtId="0" fontId="47" fillId="0" borderId="4" xfId="1142" applyFont="1" applyBorder="1" applyAlignment="1">
      <alignment horizontal="center" vertical="center"/>
    </xf>
    <xf numFmtId="180" fontId="65" fillId="0" borderId="0" xfId="1052" applyNumberFormat="1" applyFont="1" applyAlignment="1">
      <alignment horizontal="center" vertical="center"/>
    </xf>
    <xf numFmtId="0" fontId="57" fillId="6" borderId="16" xfId="1142" applyFont="1" applyFill="1" applyBorder="1" applyAlignment="1">
      <alignment horizontal="center" vertical="center"/>
    </xf>
    <xf numFmtId="0" fontId="9" fillId="0" borderId="17" xfId="520" applyFont="1" applyBorder="1" applyAlignment="1">
      <alignment horizontal="center" vertical="center"/>
    </xf>
    <xf numFmtId="0" fontId="9" fillId="0" borderId="9" xfId="520" applyFont="1" applyBorder="1" applyAlignment="1">
      <alignment horizontal="center" vertical="center"/>
    </xf>
    <xf numFmtId="0" fontId="9" fillId="0" borderId="18" xfId="520" applyFont="1" applyBorder="1" applyAlignment="1">
      <alignment horizontal="center" vertical="center"/>
    </xf>
    <xf numFmtId="179" fontId="77" fillId="0" borderId="0" xfId="13" applyNumberFormat="1" applyFont="1" applyAlignment="1">
      <alignment horizontal="center" vertical="center"/>
    </xf>
    <xf numFmtId="0" fontId="48" fillId="0" borderId="0" xfId="1142" applyFont="1" applyAlignment="1">
      <alignment horizontal="center" vertical="center"/>
    </xf>
    <xf numFmtId="0" fontId="57" fillId="6" borderId="6" xfId="1142" applyFont="1" applyFill="1" applyBorder="1" applyAlignment="1">
      <alignment horizontal="center" vertical="center"/>
    </xf>
    <xf numFmtId="0" fontId="57" fillId="6" borderId="7" xfId="1142" applyFont="1" applyFill="1" applyBorder="1" applyAlignment="1">
      <alignment horizontal="center" vertical="center"/>
    </xf>
    <xf numFmtId="0" fontId="57" fillId="6" borderId="8" xfId="1142" applyFont="1" applyFill="1" applyBorder="1" applyAlignment="1">
      <alignment horizontal="center" vertical="center"/>
    </xf>
    <xf numFmtId="0" fontId="57" fillId="6" borderId="3" xfId="1142" applyFont="1" applyFill="1" applyBorder="1" applyAlignment="1">
      <alignment horizontal="center" vertical="center"/>
    </xf>
    <xf numFmtId="0" fontId="57" fillId="6" borderId="4" xfId="1142" applyFont="1" applyFill="1" applyBorder="1" applyAlignment="1">
      <alignment horizontal="center" vertical="center"/>
    </xf>
    <xf numFmtId="0" fontId="57" fillId="6" borderId="5" xfId="1142" applyFont="1" applyFill="1" applyBorder="1" applyAlignment="1">
      <alignment horizontal="center" vertical="center"/>
    </xf>
    <xf numFmtId="0" fontId="48" fillId="0" borderId="4" xfId="1142" applyFont="1" applyBorder="1" applyAlignment="1">
      <alignment horizontal="center" vertical="center"/>
    </xf>
    <xf numFmtId="0" fontId="48" fillId="0" borderId="7" xfId="1142" applyFont="1" applyBorder="1" applyAlignment="1">
      <alignment horizontal="center" vertical="center"/>
    </xf>
    <xf numFmtId="0" fontId="48" fillId="0" borderId="0" xfId="1142" quotePrefix="1" applyFont="1" applyAlignment="1">
      <alignment horizontal="center" vertical="center"/>
    </xf>
    <xf numFmtId="180" fontId="47" fillId="0" borderId="17" xfId="1142" applyNumberFormat="1" applyFont="1" applyBorder="1" applyAlignment="1">
      <alignment horizontal="center" vertical="center"/>
    </xf>
    <xf numFmtId="180" fontId="47" fillId="0" borderId="9" xfId="1142" applyNumberFormat="1" applyFont="1" applyBorder="1" applyAlignment="1">
      <alignment horizontal="center" vertical="center"/>
    </xf>
    <xf numFmtId="0" fontId="63" fillId="6" borderId="6" xfId="1052" applyFont="1" applyFill="1" applyBorder="1" applyAlignment="1">
      <alignment horizontal="center" vertical="center" wrapText="1"/>
    </xf>
    <xf numFmtId="0" fontId="63" fillId="6" borderId="7" xfId="1052" applyFont="1" applyFill="1" applyBorder="1" applyAlignment="1">
      <alignment horizontal="center" vertical="center" wrapText="1"/>
    </xf>
    <xf numFmtId="0" fontId="63" fillId="6" borderId="8" xfId="1052" applyFont="1" applyFill="1" applyBorder="1" applyAlignment="1">
      <alignment horizontal="center" vertical="center" wrapText="1"/>
    </xf>
    <xf numFmtId="0" fontId="63" fillId="6" borderId="3" xfId="1052" applyFont="1" applyFill="1" applyBorder="1" applyAlignment="1">
      <alignment horizontal="center" vertical="center" wrapText="1"/>
    </xf>
    <xf numFmtId="0" fontId="63" fillId="6" borderId="4" xfId="1052" applyFont="1" applyFill="1" applyBorder="1" applyAlignment="1">
      <alignment horizontal="center" vertical="center" wrapText="1"/>
    </xf>
    <xf numFmtId="0" fontId="63" fillId="6" borderId="5" xfId="1052" applyFont="1" applyFill="1" applyBorder="1" applyAlignment="1">
      <alignment horizontal="center" vertical="center" wrapText="1"/>
    </xf>
    <xf numFmtId="0" fontId="63" fillId="6" borderId="6" xfId="1052" applyFont="1" applyFill="1" applyBorder="1" applyAlignment="1">
      <alignment horizontal="center" vertical="center"/>
    </xf>
    <xf numFmtId="0" fontId="63" fillId="6" borderId="7" xfId="1052" applyFont="1" applyFill="1" applyBorder="1" applyAlignment="1">
      <alignment horizontal="center" vertical="center"/>
    </xf>
    <xf numFmtId="0" fontId="63" fillId="6" borderId="8" xfId="1052" applyFont="1" applyFill="1" applyBorder="1" applyAlignment="1">
      <alignment horizontal="center" vertical="center"/>
    </xf>
    <xf numFmtId="0" fontId="63" fillId="6" borderId="2" xfId="1052" applyFont="1" applyFill="1" applyBorder="1" applyAlignment="1">
      <alignment horizontal="center" vertical="center"/>
    </xf>
    <xf numFmtId="0" fontId="63" fillId="6" borderId="0" xfId="1052" applyFont="1" applyFill="1" applyAlignment="1">
      <alignment horizontal="center" vertical="center"/>
    </xf>
    <xf numFmtId="0" fontId="63" fillId="6" borderId="1" xfId="1052" applyFont="1" applyFill="1" applyBorder="1" applyAlignment="1">
      <alignment horizontal="center" vertical="center"/>
    </xf>
    <xf numFmtId="0" fontId="43" fillId="0" borderId="0" xfId="1052" applyFont="1" applyAlignment="1">
      <alignment horizontal="center" vertical="center"/>
    </xf>
    <xf numFmtId="185" fontId="43" fillId="0" borderId="0" xfId="1052" applyNumberFormat="1" applyFont="1" applyAlignment="1">
      <alignment horizontal="center" vertical="center"/>
    </xf>
    <xf numFmtId="183" fontId="43" fillId="0" borderId="0" xfId="1052" applyNumberFormat="1" applyFont="1" applyAlignment="1">
      <alignment horizontal="right" vertical="center"/>
    </xf>
    <xf numFmtId="0" fontId="48" fillId="0" borderId="0" xfId="1052" applyFont="1" applyAlignment="1">
      <alignment horizontal="right" vertical="center"/>
    </xf>
    <xf numFmtId="185" fontId="56" fillId="0" borderId="0" xfId="1052" applyNumberFormat="1" applyFont="1" applyAlignment="1">
      <alignment horizontal="center" vertical="center"/>
    </xf>
    <xf numFmtId="183" fontId="56" fillId="0" borderId="0" xfId="598" applyNumberFormat="1" applyFont="1" applyAlignment="1">
      <alignment horizontal="right" vertical="center"/>
    </xf>
    <xf numFmtId="182" fontId="56" fillId="0" borderId="0" xfId="1052" applyNumberFormat="1" applyFont="1" applyAlignment="1">
      <alignment horizontal="right" vertical="center"/>
    </xf>
    <xf numFmtId="0" fontId="45" fillId="0" borderId="0" xfId="1052" applyFont="1" applyAlignment="1">
      <alignment horizontal="right" vertical="center"/>
    </xf>
    <xf numFmtId="0" fontId="16" fillId="0" borderId="0" xfId="1052" applyFont="1" applyAlignment="1">
      <alignment horizontal="center" vertical="center"/>
    </xf>
    <xf numFmtId="180" fontId="9" fillId="0" borderId="0" xfId="1142" applyNumberFormat="1" applyFont="1" applyAlignment="1">
      <alignment horizontal="center" vertical="center"/>
    </xf>
    <xf numFmtId="180" fontId="44" fillId="0" borderId="0" xfId="1052" applyNumberFormat="1" applyFont="1">
      <alignment vertical="center"/>
    </xf>
    <xf numFmtId="0" fontId="44" fillId="0" borderId="0" xfId="1052" applyFont="1">
      <alignment vertical="center"/>
    </xf>
    <xf numFmtId="181" fontId="43" fillId="0" borderId="0" xfId="455" applyNumberFormat="1" applyFont="1" applyAlignment="1">
      <alignment horizontal="right" vertical="center"/>
    </xf>
    <xf numFmtId="182" fontId="43" fillId="0" borderId="0" xfId="1052" applyNumberFormat="1" applyFont="1" applyAlignment="1">
      <alignment horizontal="right" vertical="center"/>
    </xf>
    <xf numFmtId="0" fontId="44" fillId="0" borderId="0" xfId="1052" applyFont="1" applyAlignment="1">
      <alignment horizontal="right" vertical="center"/>
    </xf>
    <xf numFmtId="183" fontId="47" fillId="0" borderId="0" xfId="1052" applyNumberFormat="1" applyFont="1" applyAlignment="1">
      <alignment horizontal="right" vertical="center"/>
    </xf>
    <xf numFmtId="183" fontId="47" fillId="0" borderId="0" xfId="1068" applyNumberFormat="1" applyFont="1" applyAlignment="1">
      <alignment horizontal="right" vertical="center"/>
    </xf>
    <xf numFmtId="180" fontId="45" fillId="0" borderId="0" xfId="1052" applyNumberFormat="1" applyFont="1">
      <alignment vertical="center"/>
    </xf>
    <xf numFmtId="0" fontId="45" fillId="0" borderId="0" xfId="1052" applyFont="1">
      <alignment vertical="center"/>
    </xf>
    <xf numFmtId="0" fontId="9" fillId="0" borderId="0" xfId="1052" applyFont="1" applyAlignment="1">
      <alignment horizontal="right" vertical="center"/>
    </xf>
    <xf numFmtId="0" fontId="82" fillId="0" borderId="0" xfId="1052" applyAlignment="1">
      <alignment horizontal="right" vertical="center"/>
    </xf>
    <xf numFmtId="180" fontId="16" fillId="0" borderId="0" xfId="1052" applyNumberFormat="1" applyFont="1" applyAlignment="1">
      <alignment horizontal="right" vertical="center"/>
    </xf>
    <xf numFmtId="0" fontId="47" fillId="0" borderId="0" xfId="159" applyFont="1" applyAlignment="1">
      <alignment horizontal="center"/>
    </xf>
    <xf numFmtId="183" fontId="56" fillId="0" borderId="0" xfId="1052" applyNumberFormat="1" applyFont="1" applyAlignment="1">
      <alignment horizontal="right" vertical="center"/>
    </xf>
    <xf numFmtId="0" fontId="56" fillId="0" borderId="0" xfId="159" applyFont="1" applyAlignment="1">
      <alignment horizontal="center" vertical="center"/>
    </xf>
    <xf numFmtId="180" fontId="47" fillId="0" borderId="16" xfId="1142" applyNumberFormat="1" applyFont="1" applyBorder="1" applyAlignment="1">
      <alignment horizontal="center" vertical="center"/>
    </xf>
    <xf numFmtId="180" fontId="47" fillId="0" borderId="18" xfId="1142" applyNumberFormat="1" applyFont="1" applyBorder="1" applyAlignment="1">
      <alignment horizontal="center" vertical="center"/>
    </xf>
    <xf numFmtId="180" fontId="16" fillId="0" borderId="0" xfId="12" quotePrefix="1" applyNumberFormat="1" applyFont="1">
      <alignment horizontal="center" vertical="center"/>
    </xf>
    <xf numFmtId="180" fontId="16" fillId="8" borderId="0" xfId="12" quotePrefix="1" applyNumberFormat="1" applyFont="1" applyFill="1">
      <alignment horizontal="center" vertical="center"/>
    </xf>
    <xf numFmtId="0" fontId="47" fillId="6" borderId="7" xfId="1142" applyFont="1" applyFill="1" applyBorder="1" applyAlignment="1">
      <alignment horizontal="left" vertical="center"/>
    </xf>
    <xf numFmtId="0" fontId="47" fillId="6" borderId="8" xfId="1142" applyFont="1" applyFill="1" applyBorder="1" applyAlignment="1">
      <alignment horizontal="left" vertical="center"/>
    </xf>
    <xf numFmtId="0" fontId="47" fillId="6" borderId="4" xfId="1142" applyFont="1" applyFill="1" applyBorder="1" applyAlignment="1">
      <alignment horizontal="left" vertical="center"/>
    </xf>
    <xf numFmtId="0" fontId="47" fillId="6" borderId="5" xfId="1142" applyFont="1" applyFill="1" applyBorder="1" applyAlignment="1">
      <alignment horizontal="left" vertical="center"/>
    </xf>
    <xf numFmtId="177" fontId="16" fillId="0" borderId="4" xfId="1251" applyNumberFormat="1" applyFont="1" applyBorder="1" applyAlignment="1">
      <alignment horizontal="center" vertical="center"/>
    </xf>
    <xf numFmtId="186" fontId="16" fillId="0" borderId="0" xfId="1142" applyNumberFormat="1" applyFont="1" applyAlignment="1">
      <alignment horizontal="center" vertical="center"/>
    </xf>
    <xf numFmtId="187" fontId="16" fillId="0" borderId="0" xfId="1142" applyNumberFormat="1" applyFont="1" applyAlignment="1">
      <alignment horizontal="center" vertical="center"/>
    </xf>
    <xf numFmtId="187" fontId="16" fillId="0" borderId="4" xfId="1142" applyNumberFormat="1" applyFont="1" applyBorder="1" applyAlignment="1">
      <alignment horizontal="center" vertical="center"/>
    </xf>
    <xf numFmtId="0" fontId="20" fillId="6" borderId="17" xfId="1142" applyFont="1" applyFill="1" applyBorder="1" applyAlignment="1">
      <alignment horizontal="left" vertical="center"/>
    </xf>
    <xf numFmtId="0" fontId="20" fillId="6" borderId="17" xfId="1142" applyFont="1" applyFill="1" applyBorder="1" applyAlignment="1">
      <alignment horizontal="left" vertical="center" shrinkToFit="1"/>
    </xf>
    <xf numFmtId="0" fontId="20" fillId="6" borderId="9" xfId="1142" applyFont="1" applyFill="1" applyBorder="1" applyAlignment="1">
      <alignment horizontal="left" vertical="center" shrinkToFit="1"/>
    </xf>
    <xf numFmtId="0" fontId="20" fillId="6" borderId="18" xfId="1142" applyFont="1" applyFill="1" applyBorder="1" applyAlignment="1">
      <alignment horizontal="left" vertical="center" shrinkToFit="1"/>
    </xf>
    <xf numFmtId="0" fontId="85" fillId="0" borderId="4" xfId="1142" applyFont="1" applyBorder="1" applyAlignment="1">
      <alignment horizontal="center" vertical="center"/>
    </xf>
    <xf numFmtId="0" fontId="87" fillId="0" borderId="7" xfId="1142" applyFont="1" applyBorder="1" applyAlignment="1">
      <alignment horizontal="center" vertical="center"/>
    </xf>
  </cellXfs>
  <cellStyles count="3035">
    <cellStyle name="BodyCenter" xfId="1" xr:uid="{00000000-0005-0000-0000-000000000000}"/>
    <cellStyle name="B-Title" xfId="2" xr:uid="{00000000-0005-0000-0000-000001000000}"/>
    <cellStyle name="Chapter1" xfId="3" xr:uid="{00000000-0005-0000-0000-000002000000}"/>
    <cellStyle name="H1" xfId="4" xr:uid="{00000000-0005-0000-0000-000003000000}"/>
    <cellStyle name="H2" xfId="5" xr:uid="{00000000-0005-0000-0000-000004000000}"/>
    <cellStyle name="H3" xfId="6" xr:uid="{00000000-0005-0000-0000-000005000000}"/>
    <cellStyle name="M-Title" xfId="7" xr:uid="{00000000-0005-0000-0000-000006000000}"/>
    <cellStyle name="Paragraph" xfId="8" xr:uid="{00000000-0005-0000-0000-000007000000}"/>
    <cellStyle name="ParagraphCenter" xfId="9" xr:uid="{00000000-0005-0000-0000-000008000000}"/>
    <cellStyle name="S-Title" xfId="10" xr:uid="{00000000-0005-0000-0000-000009000000}"/>
    <cellStyle name="Symbol" xfId="11" xr:uid="{00000000-0005-0000-0000-00000A000000}"/>
    <cellStyle name="TableBodyCenter" xfId="12" xr:uid="{00000000-0005-0000-0000-00000B000000}"/>
    <cellStyle name="TableBodyLeft" xfId="13" xr:uid="{00000000-0005-0000-0000-00000C000000}"/>
    <cellStyle name="TableBodyRight" xfId="14" xr:uid="{00000000-0005-0000-0000-00000D000000}"/>
    <cellStyle name="TableHead" xfId="15" xr:uid="{00000000-0005-0000-0000-00000E000000}"/>
    <cellStyle name="기본" xfId="16" xr:uid="{00000000-0005-0000-0000-00000F000000}"/>
    <cellStyle name="표준" xfId="0" builtinId="0"/>
    <cellStyle name="표준 10" xfId="17" xr:uid="{00000000-0005-0000-0000-000011000000}"/>
    <cellStyle name="표준 10 2" xfId="18" xr:uid="{00000000-0005-0000-0000-000012000000}"/>
    <cellStyle name="표준 100" xfId="19" xr:uid="{00000000-0005-0000-0000-000013000000}"/>
    <cellStyle name="표준 101 10" xfId="20" xr:uid="{00000000-0005-0000-0000-000014000000}"/>
    <cellStyle name="표준 101 11" xfId="21" xr:uid="{00000000-0005-0000-0000-000015000000}"/>
    <cellStyle name="표준 101 12" xfId="22" xr:uid="{00000000-0005-0000-0000-000016000000}"/>
    <cellStyle name="표준 101 13" xfId="23" xr:uid="{00000000-0005-0000-0000-000017000000}"/>
    <cellStyle name="표준 101 14" xfId="24" xr:uid="{00000000-0005-0000-0000-000018000000}"/>
    <cellStyle name="표준 101 15" xfId="25" xr:uid="{00000000-0005-0000-0000-000019000000}"/>
    <cellStyle name="표준 101 16" xfId="26" xr:uid="{00000000-0005-0000-0000-00001A000000}"/>
    <cellStyle name="표준 101 17" xfId="27" xr:uid="{00000000-0005-0000-0000-00001B000000}"/>
    <cellStyle name="표준 101 18" xfId="28" xr:uid="{00000000-0005-0000-0000-00001C000000}"/>
    <cellStyle name="표준 101 19" xfId="29" xr:uid="{00000000-0005-0000-0000-00001D000000}"/>
    <cellStyle name="표준 101 2" xfId="30" xr:uid="{00000000-0005-0000-0000-00001E000000}"/>
    <cellStyle name="표준 101 20" xfId="31" xr:uid="{00000000-0005-0000-0000-00001F000000}"/>
    <cellStyle name="표준 101 21" xfId="32" xr:uid="{00000000-0005-0000-0000-000020000000}"/>
    <cellStyle name="표준 101 22" xfId="33" xr:uid="{00000000-0005-0000-0000-000021000000}"/>
    <cellStyle name="표준 101 23" xfId="34" xr:uid="{00000000-0005-0000-0000-000022000000}"/>
    <cellStyle name="표준 101 24" xfId="35" xr:uid="{00000000-0005-0000-0000-000023000000}"/>
    <cellStyle name="표준 101 25" xfId="36" xr:uid="{00000000-0005-0000-0000-000024000000}"/>
    <cellStyle name="표준 101 26" xfId="37" xr:uid="{00000000-0005-0000-0000-000025000000}"/>
    <cellStyle name="표준 101 27" xfId="38" xr:uid="{00000000-0005-0000-0000-000026000000}"/>
    <cellStyle name="표준 101 28" xfId="39" xr:uid="{00000000-0005-0000-0000-000027000000}"/>
    <cellStyle name="표준 101 29" xfId="40" xr:uid="{00000000-0005-0000-0000-000028000000}"/>
    <cellStyle name="표준 101 3" xfId="41" xr:uid="{00000000-0005-0000-0000-000029000000}"/>
    <cellStyle name="표준 101 30" xfId="42" xr:uid="{00000000-0005-0000-0000-00002A000000}"/>
    <cellStyle name="표준 101 31" xfId="43" xr:uid="{00000000-0005-0000-0000-00002B000000}"/>
    <cellStyle name="표준 101 32" xfId="44" xr:uid="{00000000-0005-0000-0000-00002C000000}"/>
    <cellStyle name="표준 101 4" xfId="45" xr:uid="{00000000-0005-0000-0000-00002D000000}"/>
    <cellStyle name="표준 101 5" xfId="46" xr:uid="{00000000-0005-0000-0000-00002E000000}"/>
    <cellStyle name="표준 101 6" xfId="47" xr:uid="{00000000-0005-0000-0000-00002F000000}"/>
    <cellStyle name="표준 101 7" xfId="48" xr:uid="{00000000-0005-0000-0000-000030000000}"/>
    <cellStyle name="표준 101 8" xfId="49" xr:uid="{00000000-0005-0000-0000-000031000000}"/>
    <cellStyle name="표준 101 9" xfId="50" xr:uid="{00000000-0005-0000-0000-000032000000}"/>
    <cellStyle name="표준 102 10" xfId="51" xr:uid="{00000000-0005-0000-0000-000033000000}"/>
    <cellStyle name="표준 102 11" xfId="52" xr:uid="{00000000-0005-0000-0000-000034000000}"/>
    <cellStyle name="표준 102 12" xfId="53" xr:uid="{00000000-0005-0000-0000-000035000000}"/>
    <cellStyle name="표준 102 13" xfId="54" xr:uid="{00000000-0005-0000-0000-000036000000}"/>
    <cellStyle name="표준 102 14" xfId="55" xr:uid="{00000000-0005-0000-0000-000037000000}"/>
    <cellStyle name="표준 102 15" xfId="56" xr:uid="{00000000-0005-0000-0000-000038000000}"/>
    <cellStyle name="표준 102 16" xfId="57" xr:uid="{00000000-0005-0000-0000-000039000000}"/>
    <cellStyle name="표준 102 17" xfId="58" xr:uid="{00000000-0005-0000-0000-00003A000000}"/>
    <cellStyle name="표준 102 18" xfId="59" xr:uid="{00000000-0005-0000-0000-00003B000000}"/>
    <cellStyle name="표준 102 19" xfId="60" xr:uid="{00000000-0005-0000-0000-00003C000000}"/>
    <cellStyle name="표준 102 2" xfId="61" xr:uid="{00000000-0005-0000-0000-00003D000000}"/>
    <cellStyle name="표준 102 20" xfId="62" xr:uid="{00000000-0005-0000-0000-00003E000000}"/>
    <cellStyle name="표준 102 21" xfId="63" xr:uid="{00000000-0005-0000-0000-00003F000000}"/>
    <cellStyle name="표준 102 22" xfId="64" xr:uid="{00000000-0005-0000-0000-000040000000}"/>
    <cellStyle name="표준 102 23" xfId="65" xr:uid="{00000000-0005-0000-0000-000041000000}"/>
    <cellStyle name="표준 102 24" xfId="66" xr:uid="{00000000-0005-0000-0000-000042000000}"/>
    <cellStyle name="표준 102 25" xfId="67" xr:uid="{00000000-0005-0000-0000-000043000000}"/>
    <cellStyle name="표준 102 26" xfId="68" xr:uid="{00000000-0005-0000-0000-000044000000}"/>
    <cellStyle name="표준 102 27" xfId="69" xr:uid="{00000000-0005-0000-0000-000045000000}"/>
    <cellStyle name="표준 102 28" xfId="70" xr:uid="{00000000-0005-0000-0000-000046000000}"/>
    <cellStyle name="표준 102 29" xfId="71" xr:uid="{00000000-0005-0000-0000-000047000000}"/>
    <cellStyle name="표준 102 3" xfId="72" xr:uid="{00000000-0005-0000-0000-000048000000}"/>
    <cellStyle name="표준 102 30" xfId="73" xr:uid="{00000000-0005-0000-0000-000049000000}"/>
    <cellStyle name="표준 102 31" xfId="74" xr:uid="{00000000-0005-0000-0000-00004A000000}"/>
    <cellStyle name="표준 102 32" xfId="75" xr:uid="{00000000-0005-0000-0000-00004B000000}"/>
    <cellStyle name="표준 102 4" xfId="76" xr:uid="{00000000-0005-0000-0000-00004C000000}"/>
    <cellStyle name="표준 102 5" xfId="77" xr:uid="{00000000-0005-0000-0000-00004D000000}"/>
    <cellStyle name="표준 102 6" xfId="78" xr:uid="{00000000-0005-0000-0000-00004E000000}"/>
    <cellStyle name="표준 102 7" xfId="79" xr:uid="{00000000-0005-0000-0000-00004F000000}"/>
    <cellStyle name="표준 102 8" xfId="80" xr:uid="{00000000-0005-0000-0000-000050000000}"/>
    <cellStyle name="표준 102 9" xfId="81" xr:uid="{00000000-0005-0000-0000-000051000000}"/>
    <cellStyle name="표준 103" xfId="82" xr:uid="{00000000-0005-0000-0000-000052000000}"/>
    <cellStyle name="표준 104" xfId="83" xr:uid="{00000000-0005-0000-0000-000053000000}"/>
    <cellStyle name="표준 105" xfId="84" xr:uid="{00000000-0005-0000-0000-000054000000}"/>
    <cellStyle name="표준 106" xfId="85" xr:uid="{00000000-0005-0000-0000-000055000000}"/>
    <cellStyle name="표준 107" xfId="86" xr:uid="{00000000-0005-0000-0000-000056000000}"/>
    <cellStyle name="표준 108" xfId="87" xr:uid="{00000000-0005-0000-0000-000057000000}"/>
    <cellStyle name="표준 109" xfId="88" xr:uid="{00000000-0005-0000-0000-000058000000}"/>
    <cellStyle name="표준 11" xfId="89" xr:uid="{00000000-0005-0000-0000-000059000000}"/>
    <cellStyle name="표준 11 2" xfId="90" xr:uid="{00000000-0005-0000-0000-00005A000000}"/>
    <cellStyle name="표준 110" xfId="91" xr:uid="{00000000-0005-0000-0000-00005B000000}"/>
    <cellStyle name="표준 111" xfId="92" xr:uid="{00000000-0005-0000-0000-00005C000000}"/>
    <cellStyle name="표준 112 10" xfId="93" xr:uid="{00000000-0005-0000-0000-00005D000000}"/>
    <cellStyle name="표준 112 11" xfId="94" xr:uid="{00000000-0005-0000-0000-00005E000000}"/>
    <cellStyle name="표준 112 12" xfId="95" xr:uid="{00000000-0005-0000-0000-00005F000000}"/>
    <cellStyle name="표준 112 13" xfId="96" xr:uid="{00000000-0005-0000-0000-000060000000}"/>
    <cellStyle name="표준 112 14" xfId="97" xr:uid="{00000000-0005-0000-0000-000061000000}"/>
    <cellStyle name="표준 112 15" xfId="98" xr:uid="{00000000-0005-0000-0000-000062000000}"/>
    <cellStyle name="표준 112 16" xfId="99" xr:uid="{00000000-0005-0000-0000-000063000000}"/>
    <cellStyle name="표준 112 17" xfId="100" xr:uid="{00000000-0005-0000-0000-000064000000}"/>
    <cellStyle name="표준 112 18" xfId="101" xr:uid="{00000000-0005-0000-0000-000065000000}"/>
    <cellStyle name="표준 112 19" xfId="102" xr:uid="{00000000-0005-0000-0000-000066000000}"/>
    <cellStyle name="표준 112 2" xfId="103" xr:uid="{00000000-0005-0000-0000-000067000000}"/>
    <cellStyle name="표준 112 20" xfId="104" xr:uid="{00000000-0005-0000-0000-000068000000}"/>
    <cellStyle name="표준 112 21" xfId="105" xr:uid="{00000000-0005-0000-0000-000069000000}"/>
    <cellStyle name="표준 112 22" xfId="106" xr:uid="{00000000-0005-0000-0000-00006A000000}"/>
    <cellStyle name="표준 112 23" xfId="107" xr:uid="{00000000-0005-0000-0000-00006B000000}"/>
    <cellStyle name="표준 112 24" xfId="108" xr:uid="{00000000-0005-0000-0000-00006C000000}"/>
    <cellStyle name="표준 112 25" xfId="109" xr:uid="{00000000-0005-0000-0000-00006D000000}"/>
    <cellStyle name="표준 112 26" xfId="110" xr:uid="{00000000-0005-0000-0000-00006E000000}"/>
    <cellStyle name="표준 112 27" xfId="111" xr:uid="{00000000-0005-0000-0000-00006F000000}"/>
    <cellStyle name="표준 112 28" xfId="112" xr:uid="{00000000-0005-0000-0000-000070000000}"/>
    <cellStyle name="표준 112 29" xfId="113" xr:uid="{00000000-0005-0000-0000-000071000000}"/>
    <cellStyle name="표준 112 3" xfId="114" xr:uid="{00000000-0005-0000-0000-000072000000}"/>
    <cellStyle name="표준 112 30" xfId="115" xr:uid="{00000000-0005-0000-0000-000073000000}"/>
    <cellStyle name="표준 112 31" xfId="116" xr:uid="{00000000-0005-0000-0000-000074000000}"/>
    <cellStyle name="표준 112 32" xfId="117" xr:uid="{00000000-0005-0000-0000-000075000000}"/>
    <cellStyle name="표준 112 4" xfId="118" xr:uid="{00000000-0005-0000-0000-000076000000}"/>
    <cellStyle name="표준 112 5" xfId="119" xr:uid="{00000000-0005-0000-0000-000077000000}"/>
    <cellStyle name="표준 112 6" xfId="120" xr:uid="{00000000-0005-0000-0000-000078000000}"/>
    <cellStyle name="표준 112 7" xfId="121" xr:uid="{00000000-0005-0000-0000-000079000000}"/>
    <cellStyle name="표준 112 8" xfId="122" xr:uid="{00000000-0005-0000-0000-00007A000000}"/>
    <cellStyle name="표준 112 9" xfId="123" xr:uid="{00000000-0005-0000-0000-00007B000000}"/>
    <cellStyle name="표준 113" xfId="124" xr:uid="{00000000-0005-0000-0000-00007C000000}"/>
    <cellStyle name="표준 114 10" xfId="125" xr:uid="{00000000-0005-0000-0000-00007D000000}"/>
    <cellStyle name="표준 114 11" xfId="126" xr:uid="{00000000-0005-0000-0000-00007E000000}"/>
    <cellStyle name="표준 114 12" xfId="127" xr:uid="{00000000-0005-0000-0000-00007F000000}"/>
    <cellStyle name="표준 114 13" xfId="128" xr:uid="{00000000-0005-0000-0000-000080000000}"/>
    <cellStyle name="표준 114 14" xfId="129" xr:uid="{00000000-0005-0000-0000-000081000000}"/>
    <cellStyle name="표준 114 15" xfId="130" xr:uid="{00000000-0005-0000-0000-000082000000}"/>
    <cellStyle name="표준 114 16" xfId="131" xr:uid="{00000000-0005-0000-0000-000083000000}"/>
    <cellStyle name="표준 114 17" xfId="132" xr:uid="{00000000-0005-0000-0000-000084000000}"/>
    <cellStyle name="표준 114 18" xfId="133" xr:uid="{00000000-0005-0000-0000-000085000000}"/>
    <cellStyle name="표준 114 19" xfId="134" xr:uid="{00000000-0005-0000-0000-000086000000}"/>
    <cellStyle name="표준 114 2" xfId="135" xr:uid="{00000000-0005-0000-0000-000087000000}"/>
    <cellStyle name="표준 114 20" xfId="136" xr:uid="{00000000-0005-0000-0000-000088000000}"/>
    <cellStyle name="표준 114 21" xfId="137" xr:uid="{00000000-0005-0000-0000-000089000000}"/>
    <cellStyle name="표준 114 22" xfId="138" xr:uid="{00000000-0005-0000-0000-00008A000000}"/>
    <cellStyle name="표준 114 23" xfId="139" xr:uid="{00000000-0005-0000-0000-00008B000000}"/>
    <cellStyle name="표준 114 24" xfId="140" xr:uid="{00000000-0005-0000-0000-00008C000000}"/>
    <cellStyle name="표준 114 25" xfId="141" xr:uid="{00000000-0005-0000-0000-00008D000000}"/>
    <cellStyle name="표준 114 26" xfId="142" xr:uid="{00000000-0005-0000-0000-00008E000000}"/>
    <cellStyle name="표준 114 27" xfId="143" xr:uid="{00000000-0005-0000-0000-00008F000000}"/>
    <cellStyle name="표준 114 28" xfId="144" xr:uid="{00000000-0005-0000-0000-000090000000}"/>
    <cellStyle name="표준 114 29" xfId="145" xr:uid="{00000000-0005-0000-0000-000091000000}"/>
    <cellStyle name="표준 114 3" xfId="146" xr:uid="{00000000-0005-0000-0000-000092000000}"/>
    <cellStyle name="표준 114 30" xfId="147" xr:uid="{00000000-0005-0000-0000-000093000000}"/>
    <cellStyle name="표준 114 31" xfId="148" xr:uid="{00000000-0005-0000-0000-000094000000}"/>
    <cellStyle name="표준 114 32" xfId="149" xr:uid="{00000000-0005-0000-0000-000095000000}"/>
    <cellStyle name="표준 114 4" xfId="150" xr:uid="{00000000-0005-0000-0000-000096000000}"/>
    <cellStyle name="표준 114 5" xfId="151" xr:uid="{00000000-0005-0000-0000-000097000000}"/>
    <cellStyle name="표준 114 6" xfId="152" xr:uid="{00000000-0005-0000-0000-000098000000}"/>
    <cellStyle name="표준 114 7" xfId="153" xr:uid="{00000000-0005-0000-0000-000099000000}"/>
    <cellStyle name="표준 114 8" xfId="154" xr:uid="{00000000-0005-0000-0000-00009A000000}"/>
    <cellStyle name="표준 114 9" xfId="155" xr:uid="{00000000-0005-0000-0000-00009B000000}"/>
    <cellStyle name="표준 115" xfId="156" xr:uid="{00000000-0005-0000-0000-00009C000000}"/>
    <cellStyle name="표준 117" xfId="157" xr:uid="{00000000-0005-0000-0000-00009D000000}"/>
    <cellStyle name="표준 119" xfId="158" xr:uid="{00000000-0005-0000-0000-00009E000000}"/>
    <cellStyle name="표준 12" xfId="159" xr:uid="{00000000-0005-0000-0000-00009F000000}"/>
    <cellStyle name="표준 12 10" xfId="160" xr:uid="{00000000-0005-0000-0000-0000A0000000}"/>
    <cellStyle name="표준 12 11" xfId="161" xr:uid="{00000000-0005-0000-0000-0000A1000000}"/>
    <cellStyle name="표준 12 12" xfId="162" xr:uid="{00000000-0005-0000-0000-0000A2000000}"/>
    <cellStyle name="표준 12 13" xfId="163" xr:uid="{00000000-0005-0000-0000-0000A3000000}"/>
    <cellStyle name="표준 12 14" xfId="164" xr:uid="{00000000-0005-0000-0000-0000A4000000}"/>
    <cellStyle name="표준 12 15" xfId="165" xr:uid="{00000000-0005-0000-0000-0000A5000000}"/>
    <cellStyle name="표준 12 16" xfId="166" xr:uid="{00000000-0005-0000-0000-0000A6000000}"/>
    <cellStyle name="표준 12 17" xfId="167" xr:uid="{00000000-0005-0000-0000-0000A7000000}"/>
    <cellStyle name="표준 12 18" xfId="168" xr:uid="{00000000-0005-0000-0000-0000A8000000}"/>
    <cellStyle name="표준 12 19" xfId="169" xr:uid="{00000000-0005-0000-0000-0000A9000000}"/>
    <cellStyle name="표준 12 2" xfId="170" xr:uid="{00000000-0005-0000-0000-0000AA000000}"/>
    <cellStyle name="표준 12 20" xfId="171" xr:uid="{00000000-0005-0000-0000-0000AB000000}"/>
    <cellStyle name="표준 12 21" xfId="172" xr:uid="{00000000-0005-0000-0000-0000AC000000}"/>
    <cellStyle name="표준 12 22" xfId="173" xr:uid="{00000000-0005-0000-0000-0000AD000000}"/>
    <cellStyle name="표준 12 23" xfId="174" xr:uid="{00000000-0005-0000-0000-0000AE000000}"/>
    <cellStyle name="표준 12 24" xfId="175" xr:uid="{00000000-0005-0000-0000-0000AF000000}"/>
    <cellStyle name="표준 12 25" xfId="176" xr:uid="{00000000-0005-0000-0000-0000B0000000}"/>
    <cellStyle name="표준 12 26" xfId="177" xr:uid="{00000000-0005-0000-0000-0000B1000000}"/>
    <cellStyle name="표준 12 27" xfId="178" xr:uid="{00000000-0005-0000-0000-0000B2000000}"/>
    <cellStyle name="표준 12 28" xfId="179" xr:uid="{00000000-0005-0000-0000-0000B3000000}"/>
    <cellStyle name="표준 12 29" xfId="180" xr:uid="{00000000-0005-0000-0000-0000B4000000}"/>
    <cellStyle name="표준 12 3" xfId="181" xr:uid="{00000000-0005-0000-0000-0000B5000000}"/>
    <cellStyle name="표준 12 30" xfId="182" xr:uid="{00000000-0005-0000-0000-0000B6000000}"/>
    <cellStyle name="표준 12 31" xfId="183" xr:uid="{00000000-0005-0000-0000-0000B7000000}"/>
    <cellStyle name="표준 12 32" xfId="184" xr:uid="{00000000-0005-0000-0000-0000B8000000}"/>
    <cellStyle name="표준 12 33" xfId="185" xr:uid="{00000000-0005-0000-0000-0000B9000000}"/>
    <cellStyle name="표준 12 34" xfId="186" xr:uid="{00000000-0005-0000-0000-0000BA000000}"/>
    <cellStyle name="표준 12 35" xfId="187" xr:uid="{00000000-0005-0000-0000-0000BB000000}"/>
    <cellStyle name="표준 12 36" xfId="188" xr:uid="{00000000-0005-0000-0000-0000BC000000}"/>
    <cellStyle name="표준 12 37" xfId="189" xr:uid="{00000000-0005-0000-0000-0000BD000000}"/>
    <cellStyle name="표준 12 38" xfId="190" xr:uid="{00000000-0005-0000-0000-0000BE000000}"/>
    <cellStyle name="표준 12 39" xfId="191" xr:uid="{00000000-0005-0000-0000-0000BF000000}"/>
    <cellStyle name="표준 12 4" xfId="192" xr:uid="{00000000-0005-0000-0000-0000C0000000}"/>
    <cellStyle name="표준 12 40" xfId="193" xr:uid="{00000000-0005-0000-0000-0000C1000000}"/>
    <cellStyle name="표준 12 41" xfId="194" xr:uid="{00000000-0005-0000-0000-0000C2000000}"/>
    <cellStyle name="표준 12 42" xfId="195" xr:uid="{00000000-0005-0000-0000-0000C3000000}"/>
    <cellStyle name="표준 12 43" xfId="196" xr:uid="{00000000-0005-0000-0000-0000C4000000}"/>
    <cellStyle name="표준 12 44" xfId="197" xr:uid="{00000000-0005-0000-0000-0000C5000000}"/>
    <cellStyle name="표준 12 45" xfId="198" xr:uid="{00000000-0005-0000-0000-0000C6000000}"/>
    <cellStyle name="표준 12 46" xfId="199" xr:uid="{00000000-0005-0000-0000-0000C7000000}"/>
    <cellStyle name="표준 12 47" xfId="200" xr:uid="{00000000-0005-0000-0000-0000C8000000}"/>
    <cellStyle name="표준 12 48" xfId="201" xr:uid="{00000000-0005-0000-0000-0000C9000000}"/>
    <cellStyle name="표준 12 49" xfId="202" xr:uid="{00000000-0005-0000-0000-0000CA000000}"/>
    <cellStyle name="표준 12 5" xfId="203" xr:uid="{00000000-0005-0000-0000-0000CB000000}"/>
    <cellStyle name="표준 12 50" xfId="204" xr:uid="{00000000-0005-0000-0000-0000CC000000}"/>
    <cellStyle name="표준 12 51" xfId="205" xr:uid="{00000000-0005-0000-0000-0000CD000000}"/>
    <cellStyle name="표준 12 52" xfId="206" xr:uid="{00000000-0005-0000-0000-0000CE000000}"/>
    <cellStyle name="표준 12 53" xfId="207" xr:uid="{00000000-0005-0000-0000-0000CF000000}"/>
    <cellStyle name="표준 12 54" xfId="208" xr:uid="{00000000-0005-0000-0000-0000D0000000}"/>
    <cellStyle name="표준 12 55" xfId="209" xr:uid="{00000000-0005-0000-0000-0000D1000000}"/>
    <cellStyle name="표준 12 56" xfId="210" xr:uid="{00000000-0005-0000-0000-0000D2000000}"/>
    <cellStyle name="표준 12 57" xfId="211" xr:uid="{00000000-0005-0000-0000-0000D3000000}"/>
    <cellStyle name="표준 12 6" xfId="212" xr:uid="{00000000-0005-0000-0000-0000D4000000}"/>
    <cellStyle name="표준 12 7" xfId="213" xr:uid="{00000000-0005-0000-0000-0000D5000000}"/>
    <cellStyle name="표준 12 8" xfId="214" xr:uid="{00000000-0005-0000-0000-0000D6000000}"/>
    <cellStyle name="표준 12 9" xfId="215" xr:uid="{00000000-0005-0000-0000-0000D7000000}"/>
    <cellStyle name="표준 122" xfId="216" xr:uid="{00000000-0005-0000-0000-0000D8000000}"/>
    <cellStyle name="표준 124" xfId="217" xr:uid="{00000000-0005-0000-0000-0000D9000000}"/>
    <cellStyle name="표준 125" xfId="218" xr:uid="{00000000-0005-0000-0000-0000DA000000}"/>
    <cellStyle name="표준 126" xfId="219" xr:uid="{00000000-0005-0000-0000-0000DB000000}"/>
    <cellStyle name="표준 127" xfId="220" xr:uid="{00000000-0005-0000-0000-0000DC000000}"/>
    <cellStyle name="표준 128" xfId="221" xr:uid="{00000000-0005-0000-0000-0000DD000000}"/>
    <cellStyle name="표준 13 10" xfId="222" xr:uid="{00000000-0005-0000-0000-0000DE000000}"/>
    <cellStyle name="표준 13 11" xfId="223" xr:uid="{00000000-0005-0000-0000-0000DF000000}"/>
    <cellStyle name="표준 13 12" xfId="224" xr:uid="{00000000-0005-0000-0000-0000E0000000}"/>
    <cellStyle name="표준 13 13" xfId="225" xr:uid="{00000000-0005-0000-0000-0000E1000000}"/>
    <cellStyle name="표준 13 14" xfId="226" xr:uid="{00000000-0005-0000-0000-0000E2000000}"/>
    <cellStyle name="표준 13 15" xfId="227" xr:uid="{00000000-0005-0000-0000-0000E3000000}"/>
    <cellStyle name="표준 13 16" xfId="228" xr:uid="{00000000-0005-0000-0000-0000E4000000}"/>
    <cellStyle name="표준 13 17" xfId="229" xr:uid="{00000000-0005-0000-0000-0000E5000000}"/>
    <cellStyle name="표준 13 18" xfId="230" xr:uid="{00000000-0005-0000-0000-0000E6000000}"/>
    <cellStyle name="표준 13 19" xfId="231" xr:uid="{00000000-0005-0000-0000-0000E7000000}"/>
    <cellStyle name="표준 13 2" xfId="232" xr:uid="{00000000-0005-0000-0000-0000E8000000}"/>
    <cellStyle name="표준 13 20" xfId="233" xr:uid="{00000000-0005-0000-0000-0000E9000000}"/>
    <cellStyle name="표준 13 21" xfId="234" xr:uid="{00000000-0005-0000-0000-0000EA000000}"/>
    <cellStyle name="표준 13 22" xfId="235" xr:uid="{00000000-0005-0000-0000-0000EB000000}"/>
    <cellStyle name="표준 13 23" xfId="236" xr:uid="{00000000-0005-0000-0000-0000EC000000}"/>
    <cellStyle name="표준 13 24" xfId="237" xr:uid="{00000000-0005-0000-0000-0000ED000000}"/>
    <cellStyle name="표준 13 25" xfId="238" xr:uid="{00000000-0005-0000-0000-0000EE000000}"/>
    <cellStyle name="표준 13 26" xfId="239" xr:uid="{00000000-0005-0000-0000-0000EF000000}"/>
    <cellStyle name="표준 13 27" xfId="240" xr:uid="{00000000-0005-0000-0000-0000F0000000}"/>
    <cellStyle name="표준 13 28" xfId="241" xr:uid="{00000000-0005-0000-0000-0000F1000000}"/>
    <cellStyle name="표준 13 29" xfId="242" xr:uid="{00000000-0005-0000-0000-0000F2000000}"/>
    <cellStyle name="표준 13 3" xfId="243" xr:uid="{00000000-0005-0000-0000-0000F3000000}"/>
    <cellStyle name="표준 13 30" xfId="244" xr:uid="{00000000-0005-0000-0000-0000F4000000}"/>
    <cellStyle name="표준 13 31" xfId="245" xr:uid="{00000000-0005-0000-0000-0000F5000000}"/>
    <cellStyle name="표준 13 32" xfId="246" xr:uid="{00000000-0005-0000-0000-0000F6000000}"/>
    <cellStyle name="표준 13 33" xfId="247" xr:uid="{00000000-0005-0000-0000-0000F7000000}"/>
    <cellStyle name="표준 13 34" xfId="248" xr:uid="{00000000-0005-0000-0000-0000F8000000}"/>
    <cellStyle name="표준 13 35" xfId="249" xr:uid="{00000000-0005-0000-0000-0000F9000000}"/>
    <cellStyle name="표준 13 36" xfId="250" xr:uid="{00000000-0005-0000-0000-0000FA000000}"/>
    <cellStyle name="표준 13 37" xfId="251" xr:uid="{00000000-0005-0000-0000-0000FB000000}"/>
    <cellStyle name="표준 13 38" xfId="252" xr:uid="{00000000-0005-0000-0000-0000FC000000}"/>
    <cellStyle name="표준 13 39" xfId="253" xr:uid="{00000000-0005-0000-0000-0000FD000000}"/>
    <cellStyle name="표준 13 4" xfId="254" xr:uid="{00000000-0005-0000-0000-0000FE000000}"/>
    <cellStyle name="표준 13 40" xfId="255" xr:uid="{00000000-0005-0000-0000-0000FF000000}"/>
    <cellStyle name="표준 13 41" xfId="256" xr:uid="{00000000-0005-0000-0000-000000010000}"/>
    <cellStyle name="표준 13 42" xfId="257" xr:uid="{00000000-0005-0000-0000-000001010000}"/>
    <cellStyle name="표준 13 43" xfId="258" xr:uid="{00000000-0005-0000-0000-000002010000}"/>
    <cellStyle name="표준 13 44" xfId="259" xr:uid="{00000000-0005-0000-0000-000003010000}"/>
    <cellStyle name="표준 13 45" xfId="260" xr:uid="{00000000-0005-0000-0000-000004010000}"/>
    <cellStyle name="표준 13 46" xfId="261" xr:uid="{00000000-0005-0000-0000-000005010000}"/>
    <cellStyle name="표준 13 47" xfId="262" xr:uid="{00000000-0005-0000-0000-000006010000}"/>
    <cellStyle name="표준 13 48" xfId="263" xr:uid="{00000000-0005-0000-0000-000007010000}"/>
    <cellStyle name="표준 13 49" xfId="264" xr:uid="{00000000-0005-0000-0000-000008010000}"/>
    <cellStyle name="표준 13 5" xfId="265" xr:uid="{00000000-0005-0000-0000-000009010000}"/>
    <cellStyle name="표준 13 50" xfId="266" xr:uid="{00000000-0005-0000-0000-00000A010000}"/>
    <cellStyle name="표준 13 51" xfId="267" xr:uid="{00000000-0005-0000-0000-00000B010000}"/>
    <cellStyle name="표준 13 52" xfId="268" xr:uid="{00000000-0005-0000-0000-00000C010000}"/>
    <cellStyle name="표준 13 53" xfId="269" xr:uid="{00000000-0005-0000-0000-00000D010000}"/>
    <cellStyle name="표준 13 54" xfId="270" xr:uid="{00000000-0005-0000-0000-00000E010000}"/>
    <cellStyle name="표준 13 55" xfId="271" xr:uid="{00000000-0005-0000-0000-00000F010000}"/>
    <cellStyle name="표준 13 56" xfId="272" xr:uid="{00000000-0005-0000-0000-000010010000}"/>
    <cellStyle name="표준 13 6" xfId="273" xr:uid="{00000000-0005-0000-0000-000011010000}"/>
    <cellStyle name="표준 13 7" xfId="274" xr:uid="{00000000-0005-0000-0000-000012010000}"/>
    <cellStyle name="표준 13 8" xfId="275" xr:uid="{00000000-0005-0000-0000-000013010000}"/>
    <cellStyle name="표준 13 9" xfId="276" xr:uid="{00000000-0005-0000-0000-000014010000}"/>
    <cellStyle name="표준 133" xfId="277" xr:uid="{00000000-0005-0000-0000-000015010000}"/>
    <cellStyle name="표준 134" xfId="278" xr:uid="{00000000-0005-0000-0000-000016010000}"/>
    <cellStyle name="표준 135" xfId="279" xr:uid="{00000000-0005-0000-0000-000017010000}"/>
    <cellStyle name="표준 136" xfId="280" xr:uid="{00000000-0005-0000-0000-000018010000}"/>
    <cellStyle name="표준 138" xfId="281" xr:uid="{00000000-0005-0000-0000-000019010000}"/>
    <cellStyle name="표준 139" xfId="282" xr:uid="{00000000-0005-0000-0000-00001A010000}"/>
    <cellStyle name="표준 14 10" xfId="283" xr:uid="{00000000-0005-0000-0000-00001B010000}"/>
    <cellStyle name="표준 14 11" xfId="284" xr:uid="{00000000-0005-0000-0000-00001C010000}"/>
    <cellStyle name="표준 14 12" xfId="285" xr:uid="{00000000-0005-0000-0000-00001D010000}"/>
    <cellStyle name="표준 14 13" xfId="286" xr:uid="{00000000-0005-0000-0000-00001E010000}"/>
    <cellStyle name="표준 14 14" xfId="287" xr:uid="{00000000-0005-0000-0000-00001F010000}"/>
    <cellStyle name="표준 14 15" xfId="288" xr:uid="{00000000-0005-0000-0000-000020010000}"/>
    <cellStyle name="표준 14 16" xfId="289" xr:uid="{00000000-0005-0000-0000-000021010000}"/>
    <cellStyle name="표준 14 17" xfId="290" xr:uid="{00000000-0005-0000-0000-000022010000}"/>
    <cellStyle name="표준 14 18" xfId="291" xr:uid="{00000000-0005-0000-0000-000023010000}"/>
    <cellStyle name="표준 14 19" xfId="292" xr:uid="{00000000-0005-0000-0000-000024010000}"/>
    <cellStyle name="표준 14 2" xfId="293" xr:uid="{00000000-0005-0000-0000-000025010000}"/>
    <cellStyle name="표준 14 20" xfId="294" xr:uid="{00000000-0005-0000-0000-000026010000}"/>
    <cellStyle name="표준 14 21" xfId="295" xr:uid="{00000000-0005-0000-0000-000027010000}"/>
    <cellStyle name="표준 14 22" xfId="296" xr:uid="{00000000-0005-0000-0000-000028010000}"/>
    <cellStyle name="표준 14 23" xfId="297" xr:uid="{00000000-0005-0000-0000-000029010000}"/>
    <cellStyle name="표준 14 24" xfId="298" xr:uid="{00000000-0005-0000-0000-00002A010000}"/>
    <cellStyle name="표준 14 25" xfId="299" xr:uid="{00000000-0005-0000-0000-00002B010000}"/>
    <cellStyle name="표준 14 26" xfId="300" xr:uid="{00000000-0005-0000-0000-00002C010000}"/>
    <cellStyle name="표준 14 27" xfId="301" xr:uid="{00000000-0005-0000-0000-00002D010000}"/>
    <cellStyle name="표준 14 28" xfId="302" xr:uid="{00000000-0005-0000-0000-00002E010000}"/>
    <cellStyle name="표준 14 29" xfId="303" xr:uid="{00000000-0005-0000-0000-00002F010000}"/>
    <cellStyle name="표준 14 3" xfId="304" xr:uid="{00000000-0005-0000-0000-000030010000}"/>
    <cellStyle name="표준 14 30" xfId="305" xr:uid="{00000000-0005-0000-0000-000031010000}"/>
    <cellStyle name="표준 14 31" xfId="306" xr:uid="{00000000-0005-0000-0000-000032010000}"/>
    <cellStyle name="표준 14 32" xfId="307" xr:uid="{00000000-0005-0000-0000-000033010000}"/>
    <cellStyle name="표준 14 33" xfId="308" xr:uid="{00000000-0005-0000-0000-000034010000}"/>
    <cellStyle name="표준 14 34" xfId="309" xr:uid="{00000000-0005-0000-0000-000035010000}"/>
    <cellStyle name="표준 14 35" xfId="310" xr:uid="{00000000-0005-0000-0000-000036010000}"/>
    <cellStyle name="표준 14 36" xfId="311" xr:uid="{00000000-0005-0000-0000-000037010000}"/>
    <cellStyle name="표준 14 37" xfId="312" xr:uid="{00000000-0005-0000-0000-000038010000}"/>
    <cellStyle name="표준 14 38" xfId="313" xr:uid="{00000000-0005-0000-0000-000039010000}"/>
    <cellStyle name="표준 14 39" xfId="314" xr:uid="{00000000-0005-0000-0000-00003A010000}"/>
    <cellStyle name="표준 14 4" xfId="315" xr:uid="{00000000-0005-0000-0000-00003B010000}"/>
    <cellStyle name="표준 14 40" xfId="316" xr:uid="{00000000-0005-0000-0000-00003C010000}"/>
    <cellStyle name="표준 14 41" xfId="317" xr:uid="{00000000-0005-0000-0000-00003D010000}"/>
    <cellStyle name="표준 14 42" xfId="318" xr:uid="{00000000-0005-0000-0000-00003E010000}"/>
    <cellStyle name="표준 14 43" xfId="319" xr:uid="{00000000-0005-0000-0000-00003F010000}"/>
    <cellStyle name="표준 14 44" xfId="320" xr:uid="{00000000-0005-0000-0000-000040010000}"/>
    <cellStyle name="표준 14 45" xfId="321" xr:uid="{00000000-0005-0000-0000-000041010000}"/>
    <cellStyle name="표준 14 46" xfId="322" xr:uid="{00000000-0005-0000-0000-000042010000}"/>
    <cellStyle name="표준 14 47" xfId="323" xr:uid="{00000000-0005-0000-0000-000043010000}"/>
    <cellStyle name="표준 14 48" xfId="324" xr:uid="{00000000-0005-0000-0000-000044010000}"/>
    <cellStyle name="표준 14 49" xfId="325" xr:uid="{00000000-0005-0000-0000-000045010000}"/>
    <cellStyle name="표준 14 5" xfId="326" xr:uid="{00000000-0005-0000-0000-000046010000}"/>
    <cellStyle name="표준 14 50" xfId="327" xr:uid="{00000000-0005-0000-0000-000047010000}"/>
    <cellStyle name="표준 14 51" xfId="328" xr:uid="{00000000-0005-0000-0000-000048010000}"/>
    <cellStyle name="표준 14 52" xfId="329" xr:uid="{00000000-0005-0000-0000-000049010000}"/>
    <cellStyle name="표준 14 53" xfId="330" xr:uid="{00000000-0005-0000-0000-00004A010000}"/>
    <cellStyle name="표준 14 54" xfId="331" xr:uid="{00000000-0005-0000-0000-00004B010000}"/>
    <cellStyle name="표준 14 55" xfId="332" xr:uid="{00000000-0005-0000-0000-00004C010000}"/>
    <cellStyle name="표준 14 56" xfId="333" xr:uid="{00000000-0005-0000-0000-00004D010000}"/>
    <cellStyle name="표준 14 6" xfId="334" xr:uid="{00000000-0005-0000-0000-00004E010000}"/>
    <cellStyle name="표준 14 7" xfId="335" xr:uid="{00000000-0005-0000-0000-00004F010000}"/>
    <cellStyle name="표준 14 8" xfId="336" xr:uid="{00000000-0005-0000-0000-000050010000}"/>
    <cellStyle name="표준 14 9" xfId="337" xr:uid="{00000000-0005-0000-0000-000051010000}"/>
    <cellStyle name="표준 140" xfId="338" xr:uid="{00000000-0005-0000-0000-000052010000}"/>
    <cellStyle name="표준 141" xfId="339" xr:uid="{00000000-0005-0000-0000-000053010000}"/>
    <cellStyle name="표준 142" xfId="340" xr:uid="{00000000-0005-0000-0000-000054010000}"/>
    <cellStyle name="표준 143" xfId="341" xr:uid="{00000000-0005-0000-0000-000055010000}"/>
    <cellStyle name="표준 15 10" xfId="342" xr:uid="{00000000-0005-0000-0000-000056010000}"/>
    <cellStyle name="표준 15 11" xfId="343" xr:uid="{00000000-0005-0000-0000-000057010000}"/>
    <cellStyle name="표준 15 12" xfId="344" xr:uid="{00000000-0005-0000-0000-000058010000}"/>
    <cellStyle name="표준 15 13" xfId="345" xr:uid="{00000000-0005-0000-0000-000059010000}"/>
    <cellStyle name="표준 15 14" xfId="346" xr:uid="{00000000-0005-0000-0000-00005A010000}"/>
    <cellStyle name="표준 15 15" xfId="347" xr:uid="{00000000-0005-0000-0000-00005B010000}"/>
    <cellStyle name="표준 15 16" xfId="348" xr:uid="{00000000-0005-0000-0000-00005C010000}"/>
    <cellStyle name="표준 15 17" xfId="349" xr:uid="{00000000-0005-0000-0000-00005D010000}"/>
    <cellStyle name="표준 15 18" xfId="350" xr:uid="{00000000-0005-0000-0000-00005E010000}"/>
    <cellStyle name="표준 15 19" xfId="351" xr:uid="{00000000-0005-0000-0000-00005F010000}"/>
    <cellStyle name="표준 15 2" xfId="352" xr:uid="{00000000-0005-0000-0000-000060010000}"/>
    <cellStyle name="표준 15 20" xfId="353" xr:uid="{00000000-0005-0000-0000-000061010000}"/>
    <cellStyle name="표준 15 21" xfId="354" xr:uid="{00000000-0005-0000-0000-000062010000}"/>
    <cellStyle name="표준 15 22" xfId="355" xr:uid="{00000000-0005-0000-0000-000063010000}"/>
    <cellStyle name="표준 15 23" xfId="356" xr:uid="{00000000-0005-0000-0000-000064010000}"/>
    <cellStyle name="표준 15 24" xfId="357" xr:uid="{00000000-0005-0000-0000-000065010000}"/>
    <cellStyle name="표준 15 25" xfId="358" xr:uid="{00000000-0005-0000-0000-000066010000}"/>
    <cellStyle name="표준 15 26" xfId="359" xr:uid="{00000000-0005-0000-0000-000067010000}"/>
    <cellStyle name="표준 15 27" xfId="360" xr:uid="{00000000-0005-0000-0000-000068010000}"/>
    <cellStyle name="표준 15 28" xfId="361" xr:uid="{00000000-0005-0000-0000-000069010000}"/>
    <cellStyle name="표준 15 29" xfId="362" xr:uid="{00000000-0005-0000-0000-00006A010000}"/>
    <cellStyle name="표준 15 3" xfId="363" xr:uid="{00000000-0005-0000-0000-00006B010000}"/>
    <cellStyle name="표준 15 30" xfId="364" xr:uid="{00000000-0005-0000-0000-00006C010000}"/>
    <cellStyle name="표준 15 31" xfId="365" xr:uid="{00000000-0005-0000-0000-00006D010000}"/>
    <cellStyle name="표준 15 32" xfId="366" xr:uid="{00000000-0005-0000-0000-00006E010000}"/>
    <cellStyle name="표준 15 33" xfId="367" xr:uid="{00000000-0005-0000-0000-00006F010000}"/>
    <cellStyle name="표준 15 34" xfId="368" xr:uid="{00000000-0005-0000-0000-000070010000}"/>
    <cellStyle name="표준 15 35" xfId="369" xr:uid="{00000000-0005-0000-0000-000071010000}"/>
    <cellStyle name="표준 15 36" xfId="370" xr:uid="{00000000-0005-0000-0000-000072010000}"/>
    <cellStyle name="표준 15 37" xfId="371" xr:uid="{00000000-0005-0000-0000-000073010000}"/>
    <cellStyle name="표준 15 38" xfId="372" xr:uid="{00000000-0005-0000-0000-000074010000}"/>
    <cellStyle name="표준 15 39" xfId="373" xr:uid="{00000000-0005-0000-0000-000075010000}"/>
    <cellStyle name="표준 15 4" xfId="374" xr:uid="{00000000-0005-0000-0000-000076010000}"/>
    <cellStyle name="표준 15 40" xfId="375" xr:uid="{00000000-0005-0000-0000-000077010000}"/>
    <cellStyle name="표준 15 41" xfId="376" xr:uid="{00000000-0005-0000-0000-000078010000}"/>
    <cellStyle name="표준 15 42" xfId="377" xr:uid="{00000000-0005-0000-0000-000079010000}"/>
    <cellStyle name="표준 15 43" xfId="378" xr:uid="{00000000-0005-0000-0000-00007A010000}"/>
    <cellStyle name="표준 15 44" xfId="379" xr:uid="{00000000-0005-0000-0000-00007B010000}"/>
    <cellStyle name="표준 15 45" xfId="380" xr:uid="{00000000-0005-0000-0000-00007C010000}"/>
    <cellStyle name="표준 15 46" xfId="381" xr:uid="{00000000-0005-0000-0000-00007D010000}"/>
    <cellStyle name="표준 15 47" xfId="382" xr:uid="{00000000-0005-0000-0000-00007E010000}"/>
    <cellStyle name="표준 15 48" xfId="383" xr:uid="{00000000-0005-0000-0000-00007F010000}"/>
    <cellStyle name="표준 15 49" xfId="384" xr:uid="{00000000-0005-0000-0000-000080010000}"/>
    <cellStyle name="표준 15 5" xfId="385" xr:uid="{00000000-0005-0000-0000-000081010000}"/>
    <cellStyle name="표준 15 50" xfId="386" xr:uid="{00000000-0005-0000-0000-000082010000}"/>
    <cellStyle name="표준 15 51" xfId="387" xr:uid="{00000000-0005-0000-0000-000083010000}"/>
    <cellStyle name="표준 15 52" xfId="388" xr:uid="{00000000-0005-0000-0000-000084010000}"/>
    <cellStyle name="표준 15 53" xfId="389" xr:uid="{00000000-0005-0000-0000-000085010000}"/>
    <cellStyle name="표준 15 54" xfId="390" xr:uid="{00000000-0005-0000-0000-000086010000}"/>
    <cellStyle name="표준 15 55" xfId="391" xr:uid="{00000000-0005-0000-0000-000087010000}"/>
    <cellStyle name="표준 15 56" xfId="392" xr:uid="{00000000-0005-0000-0000-000088010000}"/>
    <cellStyle name="표준 15 6" xfId="393" xr:uid="{00000000-0005-0000-0000-000089010000}"/>
    <cellStyle name="표준 15 7" xfId="394" xr:uid="{00000000-0005-0000-0000-00008A010000}"/>
    <cellStyle name="표준 15 8" xfId="395" xr:uid="{00000000-0005-0000-0000-00008B010000}"/>
    <cellStyle name="표준 15 9" xfId="396" xr:uid="{00000000-0005-0000-0000-00008C010000}"/>
    <cellStyle name="표준 16 10" xfId="397" xr:uid="{00000000-0005-0000-0000-00008D010000}"/>
    <cellStyle name="표준 16 11" xfId="398" xr:uid="{00000000-0005-0000-0000-00008E010000}"/>
    <cellStyle name="표준 16 12" xfId="399" xr:uid="{00000000-0005-0000-0000-00008F010000}"/>
    <cellStyle name="표준 16 13" xfId="400" xr:uid="{00000000-0005-0000-0000-000090010000}"/>
    <cellStyle name="표준 16 14" xfId="401" xr:uid="{00000000-0005-0000-0000-000091010000}"/>
    <cellStyle name="표준 16 15" xfId="402" xr:uid="{00000000-0005-0000-0000-000092010000}"/>
    <cellStyle name="표준 16 16" xfId="403" xr:uid="{00000000-0005-0000-0000-000093010000}"/>
    <cellStyle name="표준 16 17" xfId="404" xr:uid="{00000000-0005-0000-0000-000094010000}"/>
    <cellStyle name="표준 16 18" xfId="405" xr:uid="{00000000-0005-0000-0000-000095010000}"/>
    <cellStyle name="표준 16 19" xfId="406" xr:uid="{00000000-0005-0000-0000-000096010000}"/>
    <cellStyle name="표준 16 2" xfId="407" xr:uid="{00000000-0005-0000-0000-000097010000}"/>
    <cellStyle name="표준 16 20" xfId="408" xr:uid="{00000000-0005-0000-0000-000098010000}"/>
    <cellStyle name="표준 16 21" xfId="409" xr:uid="{00000000-0005-0000-0000-000099010000}"/>
    <cellStyle name="표준 16 22" xfId="410" xr:uid="{00000000-0005-0000-0000-00009A010000}"/>
    <cellStyle name="표준 16 23" xfId="411" xr:uid="{00000000-0005-0000-0000-00009B010000}"/>
    <cellStyle name="표준 16 24" xfId="412" xr:uid="{00000000-0005-0000-0000-00009C010000}"/>
    <cellStyle name="표준 16 25" xfId="413" xr:uid="{00000000-0005-0000-0000-00009D010000}"/>
    <cellStyle name="표준 16 26" xfId="414" xr:uid="{00000000-0005-0000-0000-00009E010000}"/>
    <cellStyle name="표준 16 27" xfId="415" xr:uid="{00000000-0005-0000-0000-00009F010000}"/>
    <cellStyle name="표준 16 28" xfId="416" xr:uid="{00000000-0005-0000-0000-0000A0010000}"/>
    <cellStyle name="표준 16 29" xfId="417" xr:uid="{00000000-0005-0000-0000-0000A1010000}"/>
    <cellStyle name="표준 16 3" xfId="418" xr:uid="{00000000-0005-0000-0000-0000A2010000}"/>
    <cellStyle name="표준 16 30" xfId="419" xr:uid="{00000000-0005-0000-0000-0000A3010000}"/>
    <cellStyle name="표준 16 31" xfId="420" xr:uid="{00000000-0005-0000-0000-0000A4010000}"/>
    <cellStyle name="표준 16 32" xfId="421" xr:uid="{00000000-0005-0000-0000-0000A5010000}"/>
    <cellStyle name="표준 16 33" xfId="422" xr:uid="{00000000-0005-0000-0000-0000A6010000}"/>
    <cellStyle name="표준 16 34" xfId="423" xr:uid="{00000000-0005-0000-0000-0000A7010000}"/>
    <cellStyle name="표준 16 35" xfId="424" xr:uid="{00000000-0005-0000-0000-0000A8010000}"/>
    <cellStyle name="표준 16 36" xfId="425" xr:uid="{00000000-0005-0000-0000-0000A9010000}"/>
    <cellStyle name="표준 16 37" xfId="426" xr:uid="{00000000-0005-0000-0000-0000AA010000}"/>
    <cellStyle name="표준 16 38" xfId="427" xr:uid="{00000000-0005-0000-0000-0000AB010000}"/>
    <cellStyle name="표준 16 39" xfId="428" xr:uid="{00000000-0005-0000-0000-0000AC010000}"/>
    <cellStyle name="표준 16 4" xfId="429" xr:uid="{00000000-0005-0000-0000-0000AD010000}"/>
    <cellStyle name="표준 16 40" xfId="430" xr:uid="{00000000-0005-0000-0000-0000AE010000}"/>
    <cellStyle name="표준 16 41" xfId="431" xr:uid="{00000000-0005-0000-0000-0000AF010000}"/>
    <cellStyle name="표준 16 42" xfId="432" xr:uid="{00000000-0005-0000-0000-0000B0010000}"/>
    <cellStyle name="표준 16 43" xfId="433" xr:uid="{00000000-0005-0000-0000-0000B1010000}"/>
    <cellStyle name="표준 16 44" xfId="434" xr:uid="{00000000-0005-0000-0000-0000B2010000}"/>
    <cellStyle name="표준 16 45" xfId="435" xr:uid="{00000000-0005-0000-0000-0000B3010000}"/>
    <cellStyle name="표준 16 46" xfId="436" xr:uid="{00000000-0005-0000-0000-0000B4010000}"/>
    <cellStyle name="표준 16 47" xfId="437" xr:uid="{00000000-0005-0000-0000-0000B5010000}"/>
    <cellStyle name="표준 16 48" xfId="438" xr:uid="{00000000-0005-0000-0000-0000B6010000}"/>
    <cellStyle name="표준 16 49" xfId="439" xr:uid="{00000000-0005-0000-0000-0000B7010000}"/>
    <cellStyle name="표준 16 5" xfId="440" xr:uid="{00000000-0005-0000-0000-0000B8010000}"/>
    <cellStyle name="표준 16 50" xfId="441" xr:uid="{00000000-0005-0000-0000-0000B9010000}"/>
    <cellStyle name="표준 16 51" xfId="442" xr:uid="{00000000-0005-0000-0000-0000BA010000}"/>
    <cellStyle name="표준 16 52" xfId="443" xr:uid="{00000000-0005-0000-0000-0000BB010000}"/>
    <cellStyle name="표준 16 53" xfId="444" xr:uid="{00000000-0005-0000-0000-0000BC010000}"/>
    <cellStyle name="표준 16 54" xfId="445" xr:uid="{00000000-0005-0000-0000-0000BD010000}"/>
    <cellStyle name="표준 16 55" xfId="446" xr:uid="{00000000-0005-0000-0000-0000BE010000}"/>
    <cellStyle name="표준 16 56" xfId="447" xr:uid="{00000000-0005-0000-0000-0000BF010000}"/>
    <cellStyle name="표준 16 6" xfId="448" xr:uid="{00000000-0005-0000-0000-0000C0010000}"/>
    <cellStyle name="표준 16 7" xfId="449" xr:uid="{00000000-0005-0000-0000-0000C1010000}"/>
    <cellStyle name="표준 16 8" xfId="450" xr:uid="{00000000-0005-0000-0000-0000C2010000}"/>
    <cellStyle name="표준 16 9" xfId="451" xr:uid="{00000000-0005-0000-0000-0000C3010000}"/>
    <cellStyle name="표준 165" xfId="452" xr:uid="{00000000-0005-0000-0000-0000C4010000}"/>
    <cellStyle name="표준 166" xfId="453" xr:uid="{00000000-0005-0000-0000-0000C5010000}"/>
    <cellStyle name="표준 167" xfId="454" xr:uid="{00000000-0005-0000-0000-0000C6010000}"/>
    <cellStyle name="표준 168" xfId="455" xr:uid="{00000000-0005-0000-0000-0000C7010000}"/>
    <cellStyle name="표준 169" xfId="456" xr:uid="{00000000-0005-0000-0000-0000C8010000}"/>
    <cellStyle name="표준 17 10" xfId="457" xr:uid="{00000000-0005-0000-0000-0000C9010000}"/>
    <cellStyle name="표준 17 11" xfId="458" xr:uid="{00000000-0005-0000-0000-0000CA010000}"/>
    <cellStyle name="표준 17 12" xfId="459" xr:uid="{00000000-0005-0000-0000-0000CB010000}"/>
    <cellStyle name="표준 17 13" xfId="460" xr:uid="{00000000-0005-0000-0000-0000CC010000}"/>
    <cellStyle name="표준 17 14" xfId="461" xr:uid="{00000000-0005-0000-0000-0000CD010000}"/>
    <cellStyle name="표준 17 15" xfId="462" xr:uid="{00000000-0005-0000-0000-0000CE010000}"/>
    <cellStyle name="표준 17 16" xfId="463" xr:uid="{00000000-0005-0000-0000-0000CF010000}"/>
    <cellStyle name="표준 17 17" xfId="464" xr:uid="{00000000-0005-0000-0000-0000D0010000}"/>
    <cellStyle name="표준 17 18" xfId="465" xr:uid="{00000000-0005-0000-0000-0000D1010000}"/>
    <cellStyle name="표준 17 19" xfId="466" xr:uid="{00000000-0005-0000-0000-0000D2010000}"/>
    <cellStyle name="표준 17 2" xfId="467" xr:uid="{00000000-0005-0000-0000-0000D3010000}"/>
    <cellStyle name="표준 17 20" xfId="468" xr:uid="{00000000-0005-0000-0000-0000D4010000}"/>
    <cellStyle name="표준 17 21" xfId="469" xr:uid="{00000000-0005-0000-0000-0000D5010000}"/>
    <cellStyle name="표준 17 22" xfId="470" xr:uid="{00000000-0005-0000-0000-0000D6010000}"/>
    <cellStyle name="표준 17 23" xfId="471" xr:uid="{00000000-0005-0000-0000-0000D7010000}"/>
    <cellStyle name="표준 17 24" xfId="472" xr:uid="{00000000-0005-0000-0000-0000D8010000}"/>
    <cellStyle name="표준 17 25" xfId="473" xr:uid="{00000000-0005-0000-0000-0000D9010000}"/>
    <cellStyle name="표준 17 26" xfId="474" xr:uid="{00000000-0005-0000-0000-0000DA010000}"/>
    <cellStyle name="표준 17 27" xfId="475" xr:uid="{00000000-0005-0000-0000-0000DB010000}"/>
    <cellStyle name="표준 17 28" xfId="476" xr:uid="{00000000-0005-0000-0000-0000DC010000}"/>
    <cellStyle name="표준 17 29" xfId="477" xr:uid="{00000000-0005-0000-0000-0000DD010000}"/>
    <cellStyle name="표준 17 3" xfId="478" xr:uid="{00000000-0005-0000-0000-0000DE010000}"/>
    <cellStyle name="표준 17 30" xfId="479" xr:uid="{00000000-0005-0000-0000-0000DF010000}"/>
    <cellStyle name="표준 17 31" xfId="480" xr:uid="{00000000-0005-0000-0000-0000E0010000}"/>
    <cellStyle name="표준 17 32" xfId="481" xr:uid="{00000000-0005-0000-0000-0000E1010000}"/>
    <cellStyle name="표준 17 33" xfId="482" xr:uid="{00000000-0005-0000-0000-0000E2010000}"/>
    <cellStyle name="표준 17 34" xfId="483" xr:uid="{00000000-0005-0000-0000-0000E3010000}"/>
    <cellStyle name="표준 17 35" xfId="484" xr:uid="{00000000-0005-0000-0000-0000E4010000}"/>
    <cellStyle name="표준 17 36" xfId="485" xr:uid="{00000000-0005-0000-0000-0000E5010000}"/>
    <cellStyle name="표준 17 37" xfId="486" xr:uid="{00000000-0005-0000-0000-0000E6010000}"/>
    <cellStyle name="표준 17 38" xfId="487" xr:uid="{00000000-0005-0000-0000-0000E7010000}"/>
    <cellStyle name="표준 17 39" xfId="488" xr:uid="{00000000-0005-0000-0000-0000E8010000}"/>
    <cellStyle name="표준 17 4" xfId="489" xr:uid="{00000000-0005-0000-0000-0000E9010000}"/>
    <cellStyle name="표준 17 40" xfId="490" xr:uid="{00000000-0005-0000-0000-0000EA010000}"/>
    <cellStyle name="표준 17 41" xfId="491" xr:uid="{00000000-0005-0000-0000-0000EB010000}"/>
    <cellStyle name="표준 17 42" xfId="492" xr:uid="{00000000-0005-0000-0000-0000EC010000}"/>
    <cellStyle name="표준 17 43" xfId="493" xr:uid="{00000000-0005-0000-0000-0000ED010000}"/>
    <cellStyle name="표준 17 44" xfId="494" xr:uid="{00000000-0005-0000-0000-0000EE010000}"/>
    <cellStyle name="표준 17 45" xfId="495" xr:uid="{00000000-0005-0000-0000-0000EF010000}"/>
    <cellStyle name="표준 17 46" xfId="496" xr:uid="{00000000-0005-0000-0000-0000F0010000}"/>
    <cellStyle name="표준 17 47" xfId="497" xr:uid="{00000000-0005-0000-0000-0000F1010000}"/>
    <cellStyle name="표준 17 48" xfId="498" xr:uid="{00000000-0005-0000-0000-0000F2010000}"/>
    <cellStyle name="표준 17 49" xfId="499" xr:uid="{00000000-0005-0000-0000-0000F3010000}"/>
    <cellStyle name="표준 17 5" xfId="500" xr:uid="{00000000-0005-0000-0000-0000F4010000}"/>
    <cellStyle name="표준 17 50" xfId="501" xr:uid="{00000000-0005-0000-0000-0000F5010000}"/>
    <cellStyle name="표준 17 51" xfId="502" xr:uid="{00000000-0005-0000-0000-0000F6010000}"/>
    <cellStyle name="표준 17 52" xfId="503" xr:uid="{00000000-0005-0000-0000-0000F7010000}"/>
    <cellStyle name="표준 17 53" xfId="504" xr:uid="{00000000-0005-0000-0000-0000F8010000}"/>
    <cellStyle name="표준 17 54" xfId="505" xr:uid="{00000000-0005-0000-0000-0000F9010000}"/>
    <cellStyle name="표준 17 55" xfId="506" xr:uid="{00000000-0005-0000-0000-0000FA010000}"/>
    <cellStyle name="표준 17 56" xfId="507" xr:uid="{00000000-0005-0000-0000-0000FB010000}"/>
    <cellStyle name="표준 17 6" xfId="508" xr:uid="{00000000-0005-0000-0000-0000FC010000}"/>
    <cellStyle name="표준 17 7" xfId="509" xr:uid="{00000000-0005-0000-0000-0000FD010000}"/>
    <cellStyle name="표준 17 8" xfId="510" xr:uid="{00000000-0005-0000-0000-0000FE010000}"/>
    <cellStyle name="표준 17 9" xfId="511" xr:uid="{00000000-0005-0000-0000-0000FF010000}"/>
    <cellStyle name="표준 170" xfId="512" xr:uid="{00000000-0005-0000-0000-000000020000}"/>
    <cellStyle name="표준 170 2" xfId="513" xr:uid="{00000000-0005-0000-0000-000001020000}"/>
    <cellStyle name="표준 171" xfId="514" xr:uid="{00000000-0005-0000-0000-000002020000}"/>
    <cellStyle name="표준 172" xfId="515" xr:uid="{00000000-0005-0000-0000-000003020000}"/>
    <cellStyle name="표준 173" xfId="516" xr:uid="{00000000-0005-0000-0000-000004020000}"/>
    <cellStyle name="표준 174" xfId="517" xr:uid="{00000000-0005-0000-0000-000005020000}"/>
    <cellStyle name="표준 175" xfId="518" xr:uid="{00000000-0005-0000-0000-000006020000}"/>
    <cellStyle name="표준 176" xfId="519" xr:uid="{00000000-0005-0000-0000-000007020000}"/>
    <cellStyle name="표준 177" xfId="520" xr:uid="{00000000-0005-0000-0000-000008020000}"/>
    <cellStyle name="표준 178" xfId="521" xr:uid="{00000000-0005-0000-0000-000009020000}"/>
    <cellStyle name="표준 179" xfId="522" xr:uid="{00000000-0005-0000-0000-00000A020000}"/>
    <cellStyle name="표준 18" xfId="523" xr:uid="{00000000-0005-0000-0000-00000B020000}"/>
    <cellStyle name="표준 18 2" xfId="524" xr:uid="{00000000-0005-0000-0000-00000C020000}"/>
    <cellStyle name="표준 180" xfId="525" xr:uid="{00000000-0005-0000-0000-00000D020000}"/>
    <cellStyle name="표준 181" xfId="526" xr:uid="{00000000-0005-0000-0000-00000E020000}"/>
    <cellStyle name="표준 182" xfId="527" xr:uid="{00000000-0005-0000-0000-00000F020000}"/>
    <cellStyle name="표준 183" xfId="528" xr:uid="{00000000-0005-0000-0000-000010020000}"/>
    <cellStyle name="표준 184" xfId="529" xr:uid="{00000000-0005-0000-0000-000011020000}"/>
    <cellStyle name="표준 185" xfId="530" xr:uid="{00000000-0005-0000-0000-000012020000}"/>
    <cellStyle name="표준 186" xfId="531" xr:uid="{00000000-0005-0000-0000-000013020000}"/>
    <cellStyle name="표준 187" xfId="532" xr:uid="{00000000-0005-0000-0000-000014020000}"/>
    <cellStyle name="표준 188" xfId="533" xr:uid="{00000000-0005-0000-0000-000015020000}"/>
    <cellStyle name="표준 189" xfId="534" xr:uid="{00000000-0005-0000-0000-000016020000}"/>
    <cellStyle name="표준 19 10" xfId="535" xr:uid="{00000000-0005-0000-0000-000017020000}"/>
    <cellStyle name="표준 19 11" xfId="536" xr:uid="{00000000-0005-0000-0000-000018020000}"/>
    <cellStyle name="표준 19 12" xfId="537" xr:uid="{00000000-0005-0000-0000-000019020000}"/>
    <cellStyle name="표준 19 13" xfId="538" xr:uid="{00000000-0005-0000-0000-00001A020000}"/>
    <cellStyle name="표준 19 14" xfId="539" xr:uid="{00000000-0005-0000-0000-00001B020000}"/>
    <cellStyle name="표준 19 15" xfId="540" xr:uid="{00000000-0005-0000-0000-00001C020000}"/>
    <cellStyle name="표준 19 16" xfId="541" xr:uid="{00000000-0005-0000-0000-00001D020000}"/>
    <cellStyle name="표준 19 17" xfId="542" xr:uid="{00000000-0005-0000-0000-00001E020000}"/>
    <cellStyle name="표준 19 18" xfId="543" xr:uid="{00000000-0005-0000-0000-00001F020000}"/>
    <cellStyle name="표준 19 19" xfId="544" xr:uid="{00000000-0005-0000-0000-000020020000}"/>
    <cellStyle name="표준 19 2" xfId="545" xr:uid="{00000000-0005-0000-0000-000021020000}"/>
    <cellStyle name="표준 19 20" xfId="546" xr:uid="{00000000-0005-0000-0000-000022020000}"/>
    <cellStyle name="표준 19 21" xfId="547" xr:uid="{00000000-0005-0000-0000-000023020000}"/>
    <cellStyle name="표준 19 22" xfId="548" xr:uid="{00000000-0005-0000-0000-000024020000}"/>
    <cellStyle name="표준 19 23" xfId="549" xr:uid="{00000000-0005-0000-0000-000025020000}"/>
    <cellStyle name="표준 19 24" xfId="550" xr:uid="{00000000-0005-0000-0000-000026020000}"/>
    <cellStyle name="표준 19 25" xfId="551" xr:uid="{00000000-0005-0000-0000-000027020000}"/>
    <cellStyle name="표준 19 26" xfId="552" xr:uid="{00000000-0005-0000-0000-000028020000}"/>
    <cellStyle name="표준 19 27" xfId="553" xr:uid="{00000000-0005-0000-0000-000029020000}"/>
    <cellStyle name="표준 19 28" xfId="554" xr:uid="{00000000-0005-0000-0000-00002A020000}"/>
    <cellStyle name="표준 19 29" xfId="555" xr:uid="{00000000-0005-0000-0000-00002B020000}"/>
    <cellStyle name="표준 19 3" xfId="556" xr:uid="{00000000-0005-0000-0000-00002C020000}"/>
    <cellStyle name="표준 19 30" xfId="557" xr:uid="{00000000-0005-0000-0000-00002D020000}"/>
    <cellStyle name="표준 19 31" xfId="558" xr:uid="{00000000-0005-0000-0000-00002E020000}"/>
    <cellStyle name="표준 19 32" xfId="559" xr:uid="{00000000-0005-0000-0000-00002F020000}"/>
    <cellStyle name="표준 19 33" xfId="560" xr:uid="{00000000-0005-0000-0000-000030020000}"/>
    <cellStyle name="표준 19 34" xfId="561" xr:uid="{00000000-0005-0000-0000-000031020000}"/>
    <cellStyle name="표준 19 35" xfId="562" xr:uid="{00000000-0005-0000-0000-000032020000}"/>
    <cellStyle name="표준 19 36" xfId="563" xr:uid="{00000000-0005-0000-0000-000033020000}"/>
    <cellStyle name="표준 19 37" xfId="564" xr:uid="{00000000-0005-0000-0000-000034020000}"/>
    <cellStyle name="표준 19 38" xfId="565" xr:uid="{00000000-0005-0000-0000-000035020000}"/>
    <cellStyle name="표준 19 39" xfId="566" xr:uid="{00000000-0005-0000-0000-000036020000}"/>
    <cellStyle name="표준 19 4" xfId="567" xr:uid="{00000000-0005-0000-0000-000037020000}"/>
    <cellStyle name="표준 19 40" xfId="568" xr:uid="{00000000-0005-0000-0000-000038020000}"/>
    <cellStyle name="표준 19 41" xfId="569" xr:uid="{00000000-0005-0000-0000-000039020000}"/>
    <cellStyle name="표준 19 42" xfId="570" xr:uid="{00000000-0005-0000-0000-00003A020000}"/>
    <cellStyle name="표준 19 43" xfId="571" xr:uid="{00000000-0005-0000-0000-00003B020000}"/>
    <cellStyle name="표준 19 44" xfId="572" xr:uid="{00000000-0005-0000-0000-00003C020000}"/>
    <cellStyle name="표준 19 45" xfId="573" xr:uid="{00000000-0005-0000-0000-00003D020000}"/>
    <cellStyle name="표준 19 46" xfId="574" xr:uid="{00000000-0005-0000-0000-00003E020000}"/>
    <cellStyle name="표준 19 47" xfId="575" xr:uid="{00000000-0005-0000-0000-00003F020000}"/>
    <cellStyle name="표준 19 48" xfId="576" xr:uid="{00000000-0005-0000-0000-000040020000}"/>
    <cellStyle name="표준 19 49" xfId="577" xr:uid="{00000000-0005-0000-0000-000041020000}"/>
    <cellStyle name="표준 19 5" xfId="578" xr:uid="{00000000-0005-0000-0000-000042020000}"/>
    <cellStyle name="표준 19 50" xfId="579" xr:uid="{00000000-0005-0000-0000-000043020000}"/>
    <cellStyle name="표준 19 51" xfId="580" xr:uid="{00000000-0005-0000-0000-000044020000}"/>
    <cellStyle name="표준 19 52" xfId="581" xr:uid="{00000000-0005-0000-0000-000045020000}"/>
    <cellStyle name="표준 19 53" xfId="582" xr:uid="{00000000-0005-0000-0000-000046020000}"/>
    <cellStyle name="표준 19 54" xfId="583" xr:uid="{00000000-0005-0000-0000-000047020000}"/>
    <cellStyle name="표준 19 55" xfId="584" xr:uid="{00000000-0005-0000-0000-000048020000}"/>
    <cellStyle name="표준 19 56" xfId="585" xr:uid="{00000000-0005-0000-0000-000049020000}"/>
    <cellStyle name="표준 19 6" xfId="586" xr:uid="{00000000-0005-0000-0000-00004A020000}"/>
    <cellStyle name="표준 19 7" xfId="587" xr:uid="{00000000-0005-0000-0000-00004B020000}"/>
    <cellStyle name="표준 19 8" xfId="588" xr:uid="{00000000-0005-0000-0000-00004C020000}"/>
    <cellStyle name="표준 19 9" xfId="589" xr:uid="{00000000-0005-0000-0000-00004D020000}"/>
    <cellStyle name="표준 190" xfId="590" xr:uid="{00000000-0005-0000-0000-00004E020000}"/>
    <cellStyle name="표준 191" xfId="591" xr:uid="{00000000-0005-0000-0000-00004F020000}"/>
    <cellStyle name="표준 192" xfId="592" xr:uid="{00000000-0005-0000-0000-000050020000}"/>
    <cellStyle name="표준 193" xfId="593" xr:uid="{00000000-0005-0000-0000-000051020000}"/>
    <cellStyle name="표준 194" xfId="594" xr:uid="{00000000-0005-0000-0000-000052020000}"/>
    <cellStyle name="표준 195" xfId="595" xr:uid="{00000000-0005-0000-0000-000053020000}"/>
    <cellStyle name="표준 196" xfId="596" xr:uid="{00000000-0005-0000-0000-000054020000}"/>
    <cellStyle name="표준 197" xfId="597" xr:uid="{00000000-0005-0000-0000-000055020000}"/>
    <cellStyle name="표준 198" xfId="598" xr:uid="{00000000-0005-0000-0000-000056020000}"/>
    <cellStyle name="표준 199" xfId="599" xr:uid="{00000000-0005-0000-0000-000057020000}"/>
    <cellStyle name="표준 2" xfId="600" xr:uid="{00000000-0005-0000-0000-000058020000}"/>
    <cellStyle name="표준 2 10" xfId="601" xr:uid="{00000000-0005-0000-0000-000059020000}"/>
    <cellStyle name="표준 2 11" xfId="602" xr:uid="{00000000-0005-0000-0000-00005A020000}"/>
    <cellStyle name="표준 2 12" xfId="603" xr:uid="{00000000-0005-0000-0000-00005B020000}"/>
    <cellStyle name="표준 2 13" xfId="604" xr:uid="{00000000-0005-0000-0000-00005C020000}"/>
    <cellStyle name="표준 2 14" xfId="605" xr:uid="{00000000-0005-0000-0000-00005D020000}"/>
    <cellStyle name="표준 2 15" xfId="606" xr:uid="{00000000-0005-0000-0000-00005E020000}"/>
    <cellStyle name="표준 2 16" xfId="607" xr:uid="{00000000-0005-0000-0000-00005F020000}"/>
    <cellStyle name="표준 2 17" xfId="608" xr:uid="{00000000-0005-0000-0000-000060020000}"/>
    <cellStyle name="표준 2 18" xfId="609" xr:uid="{00000000-0005-0000-0000-000061020000}"/>
    <cellStyle name="표준 2 19" xfId="610" xr:uid="{00000000-0005-0000-0000-000062020000}"/>
    <cellStyle name="표준 2 2" xfId="611" xr:uid="{00000000-0005-0000-0000-000063020000}"/>
    <cellStyle name="표준 2 2 10" xfId="612" xr:uid="{00000000-0005-0000-0000-000064020000}"/>
    <cellStyle name="표준 2 2 11" xfId="613" xr:uid="{00000000-0005-0000-0000-000065020000}"/>
    <cellStyle name="표준 2 2 12" xfId="614" xr:uid="{00000000-0005-0000-0000-000066020000}"/>
    <cellStyle name="표준 2 2 13" xfId="615" xr:uid="{00000000-0005-0000-0000-000067020000}"/>
    <cellStyle name="표준 2 2 13 10" xfId="616" xr:uid="{00000000-0005-0000-0000-000068020000}"/>
    <cellStyle name="표준 2 2 13 11" xfId="617" xr:uid="{00000000-0005-0000-0000-000069020000}"/>
    <cellStyle name="표준 2 2 13 12" xfId="618" xr:uid="{00000000-0005-0000-0000-00006A020000}"/>
    <cellStyle name="표준 2 2 13 13" xfId="619" xr:uid="{00000000-0005-0000-0000-00006B020000}"/>
    <cellStyle name="표준 2 2 13 14" xfId="620" xr:uid="{00000000-0005-0000-0000-00006C020000}"/>
    <cellStyle name="표준 2 2 13 2" xfId="621" xr:uid="{00000000-0005-0000-0000-00006D020000}"/>
    <cellStyle name="표준 2 2 13 3" xfId="622" xr:uid="{00000000-0005-0000-0000-00006E020000}"/>
    <cellStyle name="표준 2 2 13 4" xfId="623" xr:uid="{00000000-0005-0000-0000-00006F020000}"/>
    <cellStyle name="표준 2 2 13 5" xfId="624" xr:uid="{00000000-0005-0000-0000-000070020000}"/>
    <cellStyle name="표준 2 2 13 6" xfId="625" xr:uid="{00000000-0005-0000-0000-000071020000}"/>
    <cellStyle name="표준 2 2 13 7" xfId="626" xr:uid="{00000000-0005-0000-0000-000072020000}"/>
    <cellStyle name="표준 2 2 13 8" xfId="627" xr:uid="{00000000-0005-0000-0000-000073020000}"/>
    <cellStyle name="표준 2 2 13 9" xfId="628" xr:uid="{00000000-0005-0000-0000-000074020000}"/>
    <cellStyle name="표준 2 2 14" xfId="629" xr:uid="{00000000-0005-0000-0000-000075020000}"/>
    <cellStyle name="표준 2 2 15" xfId="630" xr:uid="{00000000-0005-0000-0000-000076020000}"/>
    <cellStyle name="표준 2 2 16" xfId="631" xr:uid="{00000000-0005-0000-0000-000077020000}"/>
    <cellStyle name="표준 2 2 17" xfId="632" xr:uid="{00000000-0005-0000-0000-000078020000}"/>
    <cellStyle name="표준 2 2 18" xfId="633" xr:uid="{00000000-0005-0000-0000-000079020000}"/>
    <cellStyle name="표준 2 2 19" xfId="634" xr:uid="{00000000-0005-0000-0000-00007A020000}"/>
    <cellStyle name="표준 2 2 2" xfId="635" xr:uid="{00000000-0005-0000-0000-00007B020000}"/>
    <cellStyle name="표준 2 2 2 10" xfId="636" xr:uid="{00000000-0005-0000-0000-00007C020000}"/>
    <cellStyle name="표준 2 2 2 11" xfId="637" xr:uid="{00000000-0005-0000-0000-00007D020000}"/>
    <cellStyle name="표준 2 2 2 12" xfId="638" xr:uid="{00000000-0005-0000-0000-00007E020000}"/>
    <cellStyle name="표준 2 2 2 13" xfId="639" xr:uid="{00000000-0005-0000-0000-00007F020000}"/>
    <cellStyle name="표준 2 2 2 13 10" xfId="640" xr:uid="{00000000-0005-0000-0000-000080020000}"/>
    <cellStyle name="표준 2 2 2 13 11" xfId="641" xr:uid="{00000000-0005-0000-0000-000081020000}"/>
    <cellStyle name="표준 2 2 2 13 12" xfId="642" xr:uid="{00000000-0005-0000-0000-000082020000}"/>
    <cellStyle name="표준 2 2 2 13 13" xfId="643" xr:uid="{00000000-0005-0000-0000-000083020000}"/>
    <cellStyle name="표준 2 2 2 13 14" xfId="644" xr:uid="{00000000-0005-0000-0000-000084020000}"/>
    <cellStyle name="표준 2 2 2 13 2" xfId="645" xr:uid="{00000000-0005-0000-0000-000085020000}"/>
    <cellStyle name="표준 2 2 2 13 3" xfId="646" xr:uid="{00000000-0005-0000-0000-000086020000}"/>
    <cellStyle name="표준 2 2 2 13 4" xfId="647" xr:uid="{00000000-0005-0000-0000-000087020000}"/>
    <cellStyle name="표준 2 2 2 13 5" xfId="648" xr:uid="{00000000-0005-0000-0000-000088020000}"/>
    <cellStyle name="표준 2 2 2 13 6" xfId="649" xr:uid="{00000000-0005-0000-0000-000089020000}"/>
    <cellStyle name="표준 2 2 2 13 7" xfId="650" xr:uid="{00000000-0005-0000-0000-00008A020000}"/>
    <cellStyle name="표준 2 2 2 13 8" xfId="651" xr:uid="{00000000-0005-0000-0000-00008B020000}"/>
    <cellStyle name="표준 2 2 2 13 9" xfId="652" xr:uid="{00000000-0005-0000-0000-00008C020000}"/>
    <cellStyle name="표준 2 2 2 14" xfId="653" xr:uid="{00000000-0005-0000-0000-00008D020000}"/>
    <cellStyle name="표준 2 2 2 15" xfId="654" xr:uid="{00000000-0005-0000-0000-00008E020000}"/>
    <cellStyle name="표준 2 2 2 16" xfId="655" xr:uid="{00000000-0005-0000-0000-00008F020000}"/>
    <cellStyle name="표준 2 2 2 17" xfId="656" xr:uid="{00000000-0005-0000-0000-000090020000}"/>
    <cellStyle name="표준 2 2 2 18" xfId="657" xr:uid="{00000000-0005-0000-0000-000091020000}"/>
    <cellStyle name="표준 2 2 2 19" xfId="658" xr:uid="{00000000-0005-0000-0000-000092020000}"/>
    <cellStyle name="표준 2 2 2 2" xfId="659" xr:uid="{00000000-0005-0000-0000-000093020000}"/>
    <cellStyle name="표준 2 2 2 2 10" xfId="660" xr:uid="{00000000-0005-0000-0000-000094020000}"/>
    <cellStyle name="표준 2 2 2 2 11" xfId="661" xr:uid="{00000000-0005-0000-0000-000095020000}"/>
    <cellStyle name="표준 2 2 2 2 12" xfId="662" xr:uid="{00000000-0005-0000-0000-000096020000}"/>
    <cellStyle name="표준 2 2 2 2 13" xfId="663" xr:uid="{00000000-0005-0000-0000-000097020000}"/>
    <cellStyle name="표준 2 2 2 2 14" xfId="664" xr:uid="{00000000-0005-0000-0000-000098020000}"/>
    <cellStyle name="표준 2 2 2 2 15" xfId="665" xr:uid="{00000000-0005-0000-0000-000099020000}"/>
    <cellStyle name="표준 2 2 2 2 16" xfId="666" xr:uid="{00000000-0005-0000-0000-00009A020000}"/>
    <cellStyle name="표준 2 2 2 2 16 10" xfId="667" xr:uid="{00000000-0005-0000-0000-00009B020000}"/>
    <cellStyle name="표준 2 2 2 2 16 11" xfId="668" xr:uid="{00000000-0005-0000-0000-00009C020000}"/>
    <cellStyle name="표준 2 2 2 2 16 12" xfId="669" xr:uid="{00000000-0005-0000-0000-00009D020000}"/>
    <cellStyle name="표준 2 2 2 2 16 13" xfId="670" xr:uid="{00000000-0005-0000-0000-00009E020000}"/>
    <cellStyle name="표준 2 2 2 2 16 14" xfId="671" xr:uid="{00000000-0005-0000-0000-00009F020000}"/>
    <cellStyle name="표준 2 2 2 2 16 15" xfId="672" xr:uid="{00000000-0005-0000-0000-0000A0020000}"/>
    <cellStyle name="표준 2 2 2 2 16 16" xfId="673" xr:uid="{00000000-0005-0000-0000-0000A1020000}"/>
    <cellStyle name="표준 2 2 2 2 16 17" xfId="674" xr:uid="{00000000-0005-0000-0000-0000A2020000}"/>
    <cellStyle name="표준 2 2 2 2 16 18" xfId="675" xr:uid="{00000000-0005-0000-0000-0000A3020000}"/>
    <cellStyle name="표준 2 2 2 2 16 19" xfId="676" xr:uid="{00000000-0005-0000-0000-0000A4020000}"/>
    <cellStyle name="표준 2 2 2 2 16 2" xfId="677" xr:uid="{00000000-0005-0000-0000-0000A5020000}"/>
    <cellStyle name="표준 2 2 2 2 16 20" xfId="678" xr:uid="{00000000-0005-0000-0000-0000A6020000}"/>
    <cellStyle name="표준 2 2 2 2 16 21" xfId="679" xr:uid="{00000000-0005-0000-0000-0000A7020000}"/>
    <cellStyle name="표준 2 2 2 2 16 22" xfId="680" xr:uid="{00000000-0005-0000-0000-0000A8020000}"/>
    <cellStyle name="표준 2 2 2 2 16 23" xfId="681" xr:uid="{00000000-0005-0000-0000-0000A9020000}"/>
    <cellStyle name="표준 2 2 2 2 16 24" xfId="682" xr:uid="{00000000-0005-0000-0000-0000AA020000}"/>
    <cellStyle name="표준 2 2 2 2 16 25" xfId="683" xr:uid="{00000000-0005-0000-0000-0000AB020000}"/>
    <cellStyle name="표준 2 2 2 2 16 26" xfId="684" xr:uid="{00000000-0005-0000-0000-0000AC020000}"/>
    <cellStyle name="표준 2 2 2 2 16 27" xfId="685" xr:uid="{00000000-0005-0000-0000-0000AD020000}"/>
    <cellStyle name="표준 2 2 2 2 16 28" xfId="686" xr:uid="{00000000-0005-0000-0000-0000AE020000}"/>
    <cellStyle name="표준 2 2 2 2 16 29" xfId="687" xr:uid="{00000000-0005-0000-0000-0000AF020000}"/>
    <cellStyle name="표준 2 2 2 2 16 3" xfId="688" xr:uid="{00000000-0005-0000-0000-0000B0020000}"/>
    <cellStyle name="표준 2 2 2 2 16 30" xfId="689" xr:uid="{00000000-0005-0000-0000-0000B1020000}"/>
    <cellStyle name="표준 2 2 2 2 16 31" xfId="690" xr:uid="{00000000-0005-0000-0000-0000B2020000}"/>
    <cellStyle name="표준 2 2 2 2 16 32" xfId="691" xr:uid="{00000000-0005-0000-0000-0000B3020000}"/>
    <cellStyle name="표준 2 2 2 2 16 4" xfId="692" xr:uid="{00000000-0005-0000-0000-0000B4020000}"/>
    <cellStyle name="표준 2 2 2 2 16 5" xfId="693" xr:uid="{00000000-0005-0000-0000-0000B5020000}"/>
    <cellStyle name="표준 2 2 2 2 16 6" xfId="694" xr:uid="{00000000-0005-0000-0000-0000B6020000}"/>
    <cellStyle name="표준 2 2 2 2 16 7" xfId="695" xr:uid="{00000000-0005-0000-0000-0000B7020000}"/>
    <cellStyle name="표준 2 2 2 2 16 8" xfId="696" xr:uid="{00000000-0005-0000-0000-0000B8020000}"/>
    <cellStyle name="표준 2 2 2 2 16 9" xfId="697" xr:uid="{00000000-0005-0000-0000-0000B9020000}"/>
    <cellStyle name="표준 2 2 2 2 17" xfId="698" xr:uid="{00000000-0005-0000-0000-0000BA020000}"/>
    <cellStyle name="표준 2 2 2 2 18" xfId="699" xr:uid="{00000000-0005-0000-0000-0000BB020000}"/>
    <cellStyle name="표준 2 2 2 2 19" xfId="700" xr:uid="{00000000-0005-0000-0000-0000BC020000}"/>
    <cellStyle name="표준 2 2 2 2 2" xfId="701" xr:uid="{00000000-0005-0000-0000-0000BD020000}"/>
    <cellStyle name="표준 2 2 2 2 2 10" xfId="702" xr:uid="{00000000-0005-0000-0000-0000BE020000}"/>
    <cellStyle name="표준 2 2 2 2 2 11" xfId="703" xr:uid="{00000000-0005-0000-0000-0000BF020000}"/>
    <cellStyle name="표준 2 2 2 2 2 12" xfId="704" xr:uid="{00000000-0005-0000-0000-0000C0020000}"/>
    <cellStyle name="표준 2 2 2 2 2 13" xfId="705" xr:uid="{00000000-0005-0000-0000-0000C1020000}"/>
    <cellStyle name="표준 2 2 2 2 2 14" xfId="706" xr:uid="{00000000-0005-0000-0000-0000C2020000}"/>
    <cellStyle name="표준 2 2 2 2 2 15" xfId="707" xr:uid="{00000000-0005-0000-0000-0000C3020000}"/>
    <cellStyle name="표준 2 2 2 2 2 15 10" xfId="708" xr:uid="{00000000-0005-0000-0000-0000C4020000}"/>
    <cellStyle name="표준 2 2 2 2 2 15 11" xfId="709" xr:uid="{00000000-0005-0000-0000-0000C5020000}"/>
    <cellStyle name="표준 2 2 2 2 2 15 12" xfId="710" xr:uid="{00000000-0005-0000-0000-0000C6020000}"/>
    <cellStyle name="표준 2 2 2 2 2 15 13" xfId="711" xr:uid="{00000000-0005-0000-0000-0000C7020000}"/>
    <cellStyle name="표준 2 2 2 2 2 15 14" xfId="712" xr:uid="{00000000-0005-0000-0000-0000C8020000}"/>
    <cellStyle name="표준 2 2 2 2 2 15 15" xfId="713" xr:uid="{00000000-0005-0000-0000-0000C9020000}"/>
    <cellStyle name="표준 2 2 2 2 2 15 16" xfId="714" xr:uid="{00000000-0005-0000-0000-0000CA020000}"/>
    <cellStyle name="표준 2 2 2 2 2 15 17" xfId="715" xr:uid="{00000000-0005-0000-0000-0000CB020000}"/>
    <cellStyle name="표준 2 2 2 2 2 15 18" xfId="716" xr:uid="{00000000-0005-0000-0000-0000CC020000}"/>
    <cellStyle name="표준 2 2 2 2 2 15 19" xfId="717" xr:uid="{00000000-0005-0000-0000-0000CD020000}"/>
    <cellStyle name="표준 2 2 2 2 2 15 2" xfId="718" xr:uid="{00000000-0005-0000-0000-0000CE020000}"/>
    <cellStyle name="표준 2 2 2 2 2 15 20" xfId="719" xr:uid="{00000000-0005-0000-0000-0000CF020000}"/>
    <cellStyle name="표준 2 2 2 2 2 15 21" xfId="720" xr:uid="{00000000-0005-0000-0000-0000D0020000}"/>
    <cellStyle name="표준 2 2 2 2 2 15 22" xfId="721" xr:uid="{00000000-0005-0000-0000-0000D1020000}"/>
    <cellStyle name="표준 2 2 2 2 2 15 23" xfId="722" xr:uid="{00000000-0005-0000-0000-0000D2020000}"/>
    <cellStyle name="표준 2 2 2 2 2 15 24" xfId="723" xr:uid="{00000000-0005-0000-0000-0000D3020000}"/>
    <cellStyle name="표준 2 2 2 2 2 15 25" xfId="724" xr:uid="{00000000-0005-0000-0000-0000D4020000}"/>
    <cellStyle name="표준 2 2 2 2 2 15 26" xfId="725" xr:uid="{00000000-0005-0000-0000-0000D5020000}"/>
    <cellStyle name="표준 2 2 2 2 2 15 27" xfId="726" xr:uid="{00000000-0005-0000-0000-0000D6020000}"/>
    <cellStyle name="표준 2 2 2 2 2 15 28" xfId="727" xr:uid="{00000000-0005-0000-0000-0000D7020000}"/>
    <cellStyle name="표준 2 2 2 2 2 15 29" xfId="728" xr:uid="{00000000-0005-0000-0000-0000D8020000}"/>
    <cellStyle name="표준 2 2 2 2 2 15 3" xfId="729" xr:uid="{00000000-0005-0000-0000-0000D9020000}"/>
    <cellStyle name="표준 2 2 2 2 2 15 30" xfId="730" xr:uid="{00000000-0005-0000-0000-0000DA020000}"/>
    <cellStyle name="표준 2 2 2 2 2 15 31" xfId="731" xr:uid="{00000000-0005-0000-0000-0000DB020000}"/>
    <cellStyle name="표준 2 2 2 2 2 15 32" xfId="732" xr:uid="{00000000-0005-0000-0000-0000DC020000}"/>
    <cellStyle name="표준 2 2 2 2 2 15 4" xfId="733" xr:uid="{00000000-0005-0000-0000-0000DD020000}"/>
    <cellStyle name="표준 2 2 2 2 2 15 5" xfId="734" xr:uid="{00000000-0005-0000-0000-0000DE020000}"/>
    <cellStyle name="표준 2 2 2 2 2 15 6" xfId="735" xr:uid="{00000000-0005-0000-0000-0000DF020000}"/>
    <cellStyle name="표준 2 2 2 2 2 15 7" xfId="736" xr:uid="{00000000-0005-0000-0000-0000E0020000}"/>
    <cellStyle name="표준 2 2 2 2 2 15 8" xfId="737" xr:uid="{00000000-0005-0000-0000-0000E1020000}"/>
    <cellStyle name="표준 2 2 2 2 2 15 9" xfId="738" xr:uid="{00000000-0005-0000-0000-0000E2020000}"/>
    <cellStyle name="표준 2 2 2 2 2 16" xfId="739" xr:uid="{00000000-0005-0000-0000-0000E3020000}"/>
    <cellStyle name="표준 2 2 2 2 2 17" xfId="740" xr:uid="{00000000-0005-0000-0000-0000E4020000}"/>
    <cellStyle name="표준 2 2 2 2 2 18" xfId="741" xr:uid="{00000000-0005-0000-0000-0000E5020000}"/>
    <cellStyle name="표준 2 2 2 2 2 19" xfId="742" xr:uid="{00000000-0005-0000-0000-0000E6020000}"/>
    <cellStyle name="표준 2 2 2 2 2 2" xfId="743" xr:uid="{00000000-0005-0000-0000-0000E7020000}"/>
    <cellStyle name="표준 2 2 2 2 2 2 10" xfId="744" xr:uid="{00000000-0005-0000-0000-0000E8020000}"/>
    <cellStyle name="표준 2 2 2 2 2 2 11" xfId="745" xr:uid="{00000000-0005-0000-0000-0000E9020000}"/>
    <cellStyle name="표준 2 2 2 2 2 2 12" xfId="746" xr:uid="{00000000-0005-0000-0000-0000EA020000}"/>
    <cellStyle name="표준 2 2 2 2 2 2 13" xfId="747" xr:uid="{00000000-0005-0000-0000-0000EB020000}"/>
    <cellStyle name="표준 2 2 2 2 2 2 14" xfId="748" xr:uid="{00000000-0005-0000-0000-0000EC020000}"/>
    <cellStyle name="표준 2 2 2 2 2 2 15" xfId="749" xr:uid="{00000000-0005-0000-0000-0000ED020000}"/>
    <cellStyle name="표준 2 2 2 2 2 2 16" xfId="750" xr:uid="{00000000-0005-0000-0000-0000EE020000}"/>
    <cellStyle name="표준 2 2 2 2 2 2 17" xfId="751" xr:uid="{00000000-0005-0000-0000-0000EF020000}"/>
    <cellStyle name="표준 2 2 2 2 2 2 18" xfId="752" xr:uid="{00000000-0005-0000-0000-0000F0020000}"/>
    <cellStyle name="표준 2 2 2 2 2 2 19" xfId="753" xr:uid="{00000000-0005-0000-0000-0000F1020000}"/>
    <cellStyle name="표준 2 2 2 2 2 2 2" xfId="754" xr:uid="{00000000-0005-0000-0000-0000F2020000}"/>
    <cellStyle name="표준 2 2 2 2 2 2 2 10" xfId="755" xr:uid="{00000000-0005-0000-0000-0000F3020000}"/>
    <cellStyle name="표준 2 2 2 2 2 2 2 11" xfId="756" xr:uid="{00000000-0005-0000-0000-0000F4020000}"/>
    <cellStyle name="표준 2 2 2 2 2 2 2 12" xfId="757" xr:uid="{00000000-0005-0000-0000-0000F5020000}"/>
    <cellStyle name="표준 2 2 2 2 2 2 2 13" xfId="758" xr:uid="{00000000-0005-0000-0000-0000F6020000}"/>
    <cellStyle name="표준 2 2 2 2 2 2 2 14" xfId="759" xr:uid="{00000000-0005-0000-0000-0000F7020000}"/>
    <cellStyle name="표준 2 2 2 2 2 2 2 15" xfId="760" xr:uid="{00000000-0005-0000-0000-0000F8020000}"/>
    <cellStyle name="표준 2 2 2 2 2 2 2 16" xfId="761" xr:uid="{00000000-0005-0000-0000-0000F9020000}"/>
    <cellStyle name="표준 2 2 2 2 2 2 2 17" xfId="762" xr:uid="{00000000-0005-0000-0000-0000FA020000}"/>
    <cellStyle name="표준 2 2 2 2 2 2 2 18" xfId="763" xr:uid="{00000000-0005-0000-0000-0000FB020000}"/>
    <cellStyle name="표준 2 2 2 2 2 2 2 19" xfId="764" xr:uid="{00000000-0005-0000-0000-0000FC020000}"/>
    <cellStyle name="표준 2 2 2 2 2 2 2 2" xfId="765" xr:uid="{00000000-0005-0000-0000-0000FD020000}"/>
    <cellStyle name="표준 2 2 2 2 2 2 2 20" xfId="766" xr:uid="{00000000-0005-0000-0000-0000FE020000}"/>
    <cellStyle name="표준 2 2 2 2 2 2 2 21" xfId="767" xr:uid="{00000000-0005-0000-0000-0000FF020000}"/>
    <cellStyle name="표준 2 2 2 2 2 2 2 22" xfId="768" xr:uid="{00000000-0005-0000-0000-000000030000}"/>
    <cellStyle name="표준 2 2 2 2 2 2 2 23" xfId="769" xr:uid="{00000000-0005-0000-0000-000001030000}"/>
    <cellStyle name="표준 2 2 2 2 2 2 2 24" xfId="770" xr:uid="{00000000-0005-0000-0000-000002030000}"/>
    <cellStyle name="표준 2 2 2 2 2 2 2 25" xfId="771" xr:uid="{00000000-0005-0000-0000-000003030000}"/>
    <cellStyle name="표준 2 2 2 2 2 2 2 26" xfId="772" xr:uid="{00000000-0005-0000-0000-000004030000}"/>
    <cellStyle name="표준 2 2 2 2 2 2 2 27" xfId="773" xr:uid="{00000000-0005-0000-0000-000005030000}"/>
    <cellStyle name="표준 2 2 2 2 2 2 2 28" xfId="774" xr:uid="{00000000-0005-0000-0000-000006030000}"/>
    <cellStyle name="표준 2 2 2 2 2 2 2 29" xfId="775" xr:uid="{00000000-0005-0000-0000-000007030000}"/>
    <cellStyle name="표준 2 2 2 2 2 2 2 3" xfId="776" xr:uid="{00000000-0005-0000-0000-000008030000}"/>
    <cellStyle name="표준 2 2 2 2 2 2 2 30" xfId="777" xr:uid="{00000000-0005-0000-0000-000009030000}"/>
    <cellStyle name="표준 2 2 2 2 2 2 2 31" xfId="778" xr:uid="{00000000-0005-0000-0000-00000A030000}"/>
    <cellStyle name="표준 2 2 2 2 2 2 2 32" xfId="779" xr:uid="{00000000-0005-0000-0000-00000B030000}"/>
    <cellStyle name="표준 2 2 2 2 2 2 2 4" xfId="780" xr:uid="{00000000-0005-0000-0000-00000C030000}"/>
    <cellStyle name="표준 2 2 2 2 2 2 2 5" xfId="781" xr:uid="{00000000-0005-0000-0000-00000D030000}"/>
    <cellStyle name="표준 2 2 2 2 2 2 2 6" xfId="782" xr:uid="{00000000-0005-0000-0000-00000E030000}"/>
    <cellStyle name="표준 2 2 2 2 2 2 2 7" xfId="783" xr:uid="{00000000-0005-0000-0000-00000F030000}"/>
    <cellStyle name="표준 2 2 2 2 2 2 2 8" xfId="784" xr:uid="{00000000-0005-0000-0000-000010030000}"/>
    <cellStyle name="표준 2 2 2 2 2 2 2 9" xfId="785" xr:uid="{00000000-0005-0000-0000-000011030000}"/>
    <cellStyle name="표준 2 2 2 2 2 2 20" xfId="786" xr:uid="{00000000-0005-0000-0000-000012030000}"/>
    <cellStyle name="표준 2 2 2 2 2 2 21" xfId="787" xr:uid="{00000000-0005-0000-0000-000013030000}"/>
    <cellStyle name="표준 2 2 2 2 2 2 22" xfId="788" xr:uid="{00000000-0005-0000-0000-000014030000}"/>
    <cellStyle name="표준 2 2 2 2 2 2 23" xfId="789" xr:uid="{00000000-0005-0000-0000-000015030000}"/>
    <cellStyle name="표준 2 2 2 2 2 2 24" xfId="790" xr:uid="{00000000-0005-0000-0000-000016030000}"/>
    <cellStyle name="표준 2 2 2 2 2 2 25" xfId="791" xr:uid="{00000000-0005-0000-0000-000017030000}"/>
    <cellStyle name="표준 2 2 2 2 2 2 26" xfId="792" xr:uid="{00000000-0005-0000-0000-000018030000}"/>
    <cellStyle name="표준 2 2 2 2 2 2 27" xfId="793" xr:uid="{00000000-0005-0000-0000-000019030000}"/>
    <cellStyle name="표준 2 2 2 2 2 2 28" xfId="794" xr:uid="{00000000-0005-0000-0000-00001A030000}"/>
    <cellStyle name="표준 2 2 2 2 2 2 29" xfId="795" xr:uid="{00000000-0005-0000-0000-00001B030000}"/>
    <cellStyle name="표준 2 2 2 2 2 2 3" xfId="796" xr:uid="{00000000-0005-0000-0000-00001C030000}"/>
    <cellStyle name="표준 2 2 2 2 2 2 30" xfId="797" xr:uid="{00000000-0005-0000-0000-00001D030000}"/>
    <cellStyle name="표준 2 2 2 2 2 2 31" xfId="798" xr:uid="{00000000-0005-0000-0000-00001E030000}"/>
    <cellStyle name="표준 2 2 2 2 2 2 32" xfId="799" xr:uid="{00000000-0005-0000-0000-00001F030000}"/>
    <cellStyle name="표준 2 2 2 2 2 2 33" xfId="800" xr:uid="{00000000-0005-0000-0000-000020030000}"/>
    <cellStyle name="표준 2 2 2 2 2 2 34" xfId="801" xr:uid="{00000000-0005-0000-0000-000021030000}"/>
    <cellStyle name="표준 2 2 2 2 2 2 4" xfId="802" xr:uid="{00000000-0005-0000-0000-000022030000}"/>
    <cellStyle name="표준 2 2 2 2 2 2 5" xfId="803" xr:uid="{00000000-0005-0000-0000-000023030000}"/>
    <cellStyle name="표준 2 2 2 2 2 2 6" xfId="804" xr:uid="{00000000-0005-0000-0000-000024030000}"/>
    <cellStyle name="표준 2 2 2 2 2 2 7" xfId="805" xr:uid="{00000000-0005-0000-0000-000025030000}"/>
    <cellStyle name="표준 2 2 2 2 2 2 8" xfId="806" xr:uid="{00000000-0005-0000-0000-000026030000}"/>
    <cellStyle name="표준 2 2 2 2 2 2 9" xfId="807" xr:uid="{00000000-0005-0000-0000-000027030000}"/>
    <cellStyle name="표준 2 2 2 2 2 20" xfId="808" xr:uid="{00000000-0005-0000-0000-000028030000}"/>
    <cellStyle name="표준 2 2 2 2 2 21" xfId="809" xr:uid="{00000000-0005-0000-0000-000029030000}"/>
    <cellStyle name="표준 2 2 2 2 2 22" xfId="810" xr:uid="{00000000-0005-0000-0000-00002A030000}"/>
    <cellStyle name="표준 2 2 2 2 2 23" xfId="811" xr:uid="{00000000-0005-0000-0000-00002B030000}"/>
    <cellStyle name="표준 2 2 2 2 2 24" xfId="812" xr:uid="{00000000-0005-0000-0000-00002C030000}"/>
    <cellStyle name="표준 2 2 2 2 2 25" xfId="813" xr:uid="{00000000-0005-0000-0000-00002D030000}"/>
    <cellStyle name="표준 2 2 2 2 2 26" xfId="814" xr:uid="{00000000-0005-0000-0000-00002E030000}"/>
    <cellStyle name="표준 2 2 2 2 2 27" xfId="815" xr:uid="{00000000-0005-0000-0000-00002F030000}"/>
    <cellStyle name="표준 2 2 2 2 2 28" xfId="816" xr:uid="{00000000-0005-0000-0000-000030030000}"/>
    <cellStyle name="표준 2 2 2 2 2 29" xfId="817" xr:uid="{00000000-0005-0000-0000-000031030000}"/>
    <cellStyle name="표준 2 2 2 2 2 3" xfId="818" xr:uid="{00000000-0005-0000-0000-000032030000}"/>
    <cellStyle name="표준 2 2 2 2 2 30" xfId="819" xr:uid="{00000000-0005-0000-0000-000033030000}"/>
    <cellStyle name="표준 2 2 2 2 2 31" xfId="820" xr:uid="{00000000-0005-0000-0000-000034030000}"/>
    <cellStyle name="표준 2 2 2 2 2 32" xfId="821" xr:uid="{00000000-0005-0000-0000-000035030000}"/>
    <cellStyle name="표준 2 2 2 2 2 33" xfId="822" xr:uid="{00000000-0005-0000-0000-000036030000}"/>
    <cellStyle name="표준 2 2 2 2 2 34" xfId="823" xr:uid="{00000000-0005-0000-0000-000037030000}"/>
    <cellStyle name="표준 2 2 2 2 2 35" xfId="824" xr:uid="{00000000-0005-0000-0000-000038030000}"/>
    <cellStyle name="표준 2 2 2 2 2 36" xfId="825" xr:uid="{00000000-0005-0000-0000-000039030000}"/>
    <cellStyle name="표준 2 2 2 2 2 37" xfId="826" xr:uid="{00000000-0005-0000-0000-00003A030000}"/>
    <cellStyle name="표준 2 2 2 2 2 38" xfId="827" xr:uid="{00000000-0005-0000-0000-00003B030000}"/>
    <cellStyle name="표준 2 2 2 2 2 39" xfId="828" xr:uid="{00000000-0005-0000-0000-00003C030000}"/>
    <cellStyle name="표준 2 2 2 2 2 4" xfId="829" xr:uid="{00000000-0005-0000-0000-00003D030000}"/>
    <cellStyle name="표준 2 2 2 2 2 40" xfId="830" xr:uid="{00000000-0005-0000-0000-00003E030000}"/>
    <cellStyle name="표준 2 2 2 2 2 41" xfId="831" xr:uid="{00000000-0005-0000-0000-00003F030000}"/>
    <cellStyle name="표준 2 2 2 2 2 42" xfId="832" xr:uid="{00000000-0005-0000-0000-000040030000}"/>
    <cellStyle name="표준 2 2 2 2 2 43" xfId="833" xr:uid="{00000000-0005-0000-0000-000041030000}"/>
    <cellStyle name="표준 2 2 2 2 2 44" xfId="834" xr:uid="{00000000-0005-0000-0000-000042030000}"/>
    <cellStyle name="표준 2 2 2 2 2 45" xfId="835" xr:uid="{00000000-0005-0000-0000-000043030000}"/>
    <cellStyle name="표준 2 2 2 2 2 46" xfId="836" xr:uid="{00000000-0005-0000-0000-000044030000}"/>
    <cellStyle name="표준 2 2 2 2 2 5" xfId="837" xr:uid="{00000000-0005-0000-0000-000045030000}"/>
    <cellStyle name="표준 2 2 2 2 2 6" xfId="838" xr:uid="{00000000-0005-0000-0000-000046030000}"/>
    <cellStyle name="표준 2 2 2 2 2 7" xfId="839" xr:uid="{00000000-0005-0000-0000-000047030000}"/>
    <cellStyle name="표준 2 2 2 2 2 8" xfId="840" xr:uid="{00000000-0005-0000-0000-000048030000}"/>
    <cellStyle name="표준 2 2 2 2 2 9" xfId="841" xr:uid="{00000000-0005-0000-0000-000049030000}"/>
    <cellStyle name="표준 2 2 2 2 20" xfId="842" xr:uid="{00000000-0005-0000-0000-00004A030000}"/>
    <cellStyle name="표준 2 2 2 2 21" xfId="843" xr:uid="{00000000-0005-0000-0000-00004B030000}"/>
    <cellStyle name="표준 2 2 2 2 22" xfId="844" xr:uid="{00000000-0005-0000-0000-00004C030000}"/>
    <cellStyle name="표준 2 2 2 2 23" xfId="845" xr:uid="{00000000-0005-0000-0000-00004D030000}"/>
    <cellStyle name="표준 2 2 2 2 24" xfId="846" xr:uid="{00000000-0005-0000-0000-00004E030000}"/>
    <cellStyle name="표준 2 2 2 2 25" xfId="847" xr:uid="{00000000-0005-0000-0000-00004F030000}"/>
    <cellStyle name="표준 2 2 2 2 26" xfId="848" xr:uid="{00000000-0005-0000-0000-000050030000}"/>
    <cellStyle name="표준 2 2 2 2 27" xfId="849" xr:uid="{00000000-0005-0000-0000-000051030000}"/>
    <cellStyle name="표준 2 2 2 2 28" xfId="850" xr:uid="{00000000-0005-0000-0000-000052030000}"/>
    <cellStyle name="표준 2 2 2 2 29" xfId="851" xr:uid="{00000000-0005-0000-0000-000053030000}"/>
    <cellStyle name="표준 2 2 2 2 3" xfId="852" xr:uid="{00000000-0005-0000-0000-000054030000}"/>
    <cellStyle name="표준 2 2 2 2 30" xfId="853" xr:uid="{00000000-0005-0000-0000-000055030000}"/>
    <cellStyle name="표준 2 2 2 2 31" xfId="854" xr:uid="{00000000-0005-0000-0000-000056030000}"/>
    <cellStyle name="표준 2 2 2 2 32" xfId="855" xr:uid="{00000000-0005-0000-0000-000057030000}"/>
    <cellStyle name="표준 2 2 2 2 33" xfId="856" xr:uid="{00000000-0005-0000-0000-000058030000}"/>
    <cellStyle name="표준 2 2 2 2 34" xfId="857" xr:uid="{00000000-0005-0000-0000-000059030000}"/>
    <cellStyle name="표준 2 2 2 2 35" xfId="858" xr:uid="{00000000-0005-0000-0000-00005A030000}"/>
    <cellStyle name="표준 2 2 2 2 36" xfId="859" xr:uid="{00000000-0005-0000-0000-00005B030000}"/>
    <cellStyle name="표준 2 2 2 2 37" xfId="860" xr:uid="{00000000-0005-0000-0000-00005C030000}"/>
    <cellStyle name="표준 2 2 2 2 38" xfId="861" xr:uid="{00000000-0005-0000-0000-00005D030000}"/>
    <cellStyle name="표준 2 2 2 2 39" xfId="862" xr:uid="{00000000-0005-0000-0000-00005E030000}"/>
    <cellStyle name="표준 2 2 2 2 4" xfId="863" xr:uid="{00000000-0005-0000-0000-00005F030000}"/>
    <cellStyle name="표준 2 2 2 2 40" xfId="864" xr:uid="{00000000-0005-0000-0000-000060030000}"/>
    <cellStyle name="표준 2 2 2 2 41" xfId="865" xr:uid="{00000000-0005-0000-0000-000061030000}"/>
    <cellStyle name="표준 2 2 2 2 42" xfId="866" xr:uid="{00000000-0005-0000-0000-000062030000}"/>
    <cellStyle name="표준 2 2 2 2 43" xfId="867" xr:uid="{00000000-0005-0000-0000-000063030000}"/>
    <cellStyle name="표준 2 2 2 2 44" xfId="868" xr:uid="{00000000-0005-0000-0000-000064030000}"/>
    <cellStyle name="표준 2 2 2 2 45" xfId="869" xr:uid="{00000000-0005-0000-0000-000065030000}"/>
    <cellStyle name="표준 2 2 2 2 46" xfId="870" xr:uid="{00000000-0005-0000-0000-000066030000}"/>
    <cellStyle name="표준 2 2 2 2 47" xfId="871" xr:uid="{00000000-0005-0000-0000-000067030000}"/>
    <cellStyle name="표준 2 2 2 2 5" xfId="872" xr:uid="{00000000-0005-0000-0000-000068030000}"/>
    <cellStyle name="표준 2 2 2 2 6" xfId="873" xr:uid="{00000000-0005-0000-0000-000069030000}"/>
    <cellStyle name="표준 2 2 2 2 7" xfId="874" xr:uid="{00000000-0005-0000-0000-00006A030000}"/>
    <cellStyle name="표준 2 2 2 2 8" xfId="875" xr:uid="{00000000-0005-0000-0000-00006B030000}"/>
    <cellStyle name="표준 2 2 2 2 9" xfId="876" xr:uid="{00000000-0005-0000-0000-00006C030000}"/>
    <cellStyle name="표준 2 2 2 20" xfId="877" xr:uid="{00000000-0005-0000-0000-00006D030000}"/>
    <cellStyle name="표준 2 2 2 21" xfId="878" xr:uid="{00000000-0005-0000-0000-00006E030000}"/>
    <cellStyle name="표준 2 2 2 22" xfId="879" xr:uid="{00000000-0005-0000-0000-00006F030000}"/>
    <cellStyle name="표준 2 2 2 23" xfId="880" xr:uid="{00000000-0005-0000-0000-000070030000}"/>
    <cellStyle name="표준 2 2 2 24" xfId="881" xr:uid="{00000000-0005-0000-0000-000071030000}"/>
    <cellStyle name="표준 2 2 2 25" xfId="882" xr:uid="{00000000-0005-0000-0000-000072030000}"/>
    <cellStyle name="표준 2 2 2 26" xfId="883" xr:uid="{00000000-0005-0000-0000-000073030000}"/>
    <cellStyle name="표준 2 2 2 26 10" xfId="884" xr:uid="{00000000-0005-0000-0000-000074030000}"/>
    <cellStyle name="표준 2 2 2 26 11" xfId="885" xr:uid="{00000000-0005-0000-0000-000075030000}"/>
    <cellStyle name="표준 2 2 2 26 12" xfId="886" xr:uid="{00000000-0005-0000-0000-000076030000}"/>
    <cellStyle name="표준 2 2 2 26 13" xfId="887" xr:uid="{00000000-0005-0000-0000-000077030000}"/>
    <cellStyle name="표준 2 2 2 26 14" xfId="888" xr:uid="{00000000-0005-0000-0000-000078030000}"/>
    <cellStyle name="표준 2 2 2 26 15" xfId="889" xr:uid="{00000000-0005-0000-0000-000079030000}"/>
    <cellStyle name="표준 2 2 2 26 16" xfId="890" xr:uid="{00000000-0005-0000-0000-00007A030000}"/>
    <cellStyle name="표준 2 2 2 26 17" xfId="891" xr:uid="{00000000-0005-0000-0000-00007B030000}"/>
    <cellStyle name="표준 2 2 2 26 18" xfId="892" xr:uid="{00000000-0005-0000-0000-00007C030000}"/>
    <cellStyle name="표준 2 2 2 26 19" xfId="893" xr:uid="{00000000-0005-0000-0000-00007D030000}"/>
    <cellStyle name="표준 2 2 2 26 2" xfId="894" xr:uid="{00000000-0005-0000-0000-00007E030000}"/>
    <cellStyle name="표준 2 2 2 26 20" xfId="895" xr:uid="{00000000-0005-0000-0000-00007F030000}"/>
    <cellStyle name="표준 2 2 2 26 21" xfId="896" xr:uid="{00000000-0005-0000-0000-000080030000}"/>
    <cellStyle name="표준 2 2 2 26 22" xfId="897" xr:uid="{00000000-0005-0000-0000-000081030000}"/>
    <cellStyle name="표준 2 2 2 26 23" xfId="898" xr:uid="{00000000-0005-0000-0000-000082030000}"/>
    <cellStyle name="표준 2 2 2 26 24" xfId="899" xr:uid="{00000000-0005-0000-0000-000083030000}"/>
    <cellStyle name="표준 2 2 2 26 25" xfId="900" xr:uid="{00000000-0005-0000-0000-000084030000}"/>
    <cellStyle name="표준 2 2 2 26 26" xfId="901" xr:uid="{00000000-0005-0000-0000-000085030000}"/>
    <cellStyle name="표준 2 2 2 26 27" xfId="902" xr:uid="{00000000-0005-0000-0000-000086030000}"/>
    <cellStyle name="표준 2 2 2 26 28" xfId="903" xr:uid="{00000000-0005-0000-0000-000087030000}"/>
    <cellStyle name="표준 2 2 2 26 29" xfId="904" xr:uid="{00000000-0005-0000-0000-000088030000}"/>
    <cellStyle name="표준 2 2 2 26 3" xfId="905" xr:uid="{00000000-0005-0000-0000-000089030000}"/>
    <cellStyle name="표준 2 2 2 26 30" xfId="906" xr:uid="{00000000-0005-0000-0000-00008A030000}"/>
    <cellStyle name="표준 2 2 2 26 31" xfId="907" xr:uid="{00000000-0005-0000-0000-00008B030000}"/>
    <cellStyle name="표준 2 2 2 26 32" xfId="908" xr:uid="{00000000-0005-0000-0000-00008C030000}"/>
    <cellStyle name="표준 2 2 2 26 4" xfId="909" xr:uid="{00000000-0005-0000-0000-00008D030000}"/>
    <cellStyle name="표준 2 2 2 26 5" xfId="910" xr:uid="{00000000-0005-0000-0000-00008E030000}"/>
    <cellStyle name="표준 2 2 2 26 6" xfId="911" xr:uid="{00000000-0005-0000-0000-00008F030000}"/>
    <cellStyle name="표준 2 2 2 26 7" xfId="912" xr:uid="{00000000-0005-0000-0000-000090030000}"/>
    <cellStyle name="표준 2 2 2 26 8" xfId="913" xr:uid="{00000000-0005-0000-0000-000091030000}"/>
    <cellStyle name="표준 2 2 2 26 9" xfId="914" xr:uid="{00000000-0005-0000-0000-000092030000}"/>
    <cellStyle name="표준 2 2 2 27" xfId="915" xr:uid="{00000000-0005-0000-0000-000093030000}"/>
    <cellStyle name="표준 2 2 2 28" xfId="916" xr:uid="{00000000-0005-0000-0000-000094030000}"/>
    <cellStyle name="표준 2 2 2 29" xfId="917" xr:uid="{00000000-0005-0000-0000-000095030000}"/>
    <cellStyle name="표준 2 2 2 3" xfId="918" xr:uid="{00000000-0005-0000-0000-000096030000}"/>
    <cellStyle name="표준 2 2 2 30" xfId="919" xr:uid="{00000000-0005-0000-0000-000097030000}"/>
    <cellStyle name="표준 2 2 2 31" xfId="920" xr:uid="{00000000-0005-0000-0000-000098030000}"/>
    <cellStyle name="표준 2 2 2 32" xfId="921" xr:uid="{00000000-0005-0000-0000-000099030000}"/>
    <cellStyle name="표준 2 2 2 33" xfId="922" xr:uid="{00000000-0005-0000-0000-00009A030000}"/>
    <cellStyle name="표준 2 2 2 34" xfId="923" xr:uid="{00000000-0005-0000-0000-00009B030000}"/>
    <cellStyle name="표준 2 2 2 35" xfId="924" xr:uid="{00000000-0005-0000-0000-00009C030000}"/>
    <cellStyle name="표준 2 2 2 36" xfId="925" xr:uid="{00000000-0005-0000-0000-00009D030000}"/>
    <cellStyle name="표준 2 2 2 37" xfId="926" xr:uid="{00000000-0005-0000-0000-00009E030000}"/>
    <cellStyle name="표준 2 2 2 38" xfId="927" xr:uid="{00000000-0005-0000-0000-00009F030000}"/>
    <cellStyle name="표준 2 2 2 39" xfId="928" xr:uid="{00000000-0005-0000-0000-0000A0030000}"/>
    <cellStyle name="표준 2 2 2 4" xfId="929" xr:uid="{00000000-0005-0000-0000-0000A1030000}"/>
    <cellStyle name="표준 2 2 2 40" xfId="930" xr:uid="{00000000-0005-0000-0000-0000A2030000}"/>
    <cellStyle name="표준 2 2 2 41" xfId="931" xr:uid="{00000000-0005-0000-0000-0000A3030000}"/>
    <cellStyle name="표준 2 2 2 42" xfId="932" xr:uid="{00000000-0005-0000-0000-0000A4030000}"/>
    <cellStyle name="표준 2 2 2 43" xfId="933" xr:uid="{00000000-0005-0000-0000-0000A5030000}"/>
    <cellStyle name="표준 2 2 2 44" xfId="934" xr:uid="{00000000-0005-0000-0000-0000A6030000}"/>
    <cellStyle name="표준 2 2 2 45" xfId="935" xr:uid="{00000000-0005-0000-0000-0000A7030000}"/>
    <cellStyle name="표준 2 2 2 46" xfId="936" xr:uid="{00000000-0005-0000-0000-0000A8030000}"/>
    <cellStyle name="표준 2 2 2 47" xfId="937" xr:uid="{00000000-0005-0000-0000-0000A9030000}"/>
    <cellStyle name="표준 2 2 2 48" xfId="938" xr:uid="{00000000-0005-0000-0000-0000AA030000}"/>
    <cellStyle name="표준 2 2 2 49" xfId="939" xr:uid="{00000000-0005-0000-0000-0000AB030000}"/>
    <cellStyle name="표준 2 2 2 5" xfId="940" xr:uid="{00000000-0005-0000-0000-0000AC030000}"/>
    <cellStyle name="표준 2 2 2 50" xfId="941" xr:uid="{00000000-0005-0000-0000-0000AD030000}"/>
    <cellStyle name="표준 2 2 2 51" xfId="942" xr:uid="{00000000-0005-0000-0000-0000AE030000}"/>
    <cellStyle name="표준 2 2 2 52" xfId="943" xr:uid="{00000000-0005-0000-0000-0000AF030000}"/>
    <cellStyle name="표준 2 2 2 53" xfId="944" xr:uid="{00000000-0005-0000-0000-0000B0030000}"/>
    <cellStyle name="표준 2 2 2 54" xfId="945" xr:uid="{00000000-0005-0000-0000-0000B1030000}"/>
    <cellStyle name="표준 2 2 2 55" xfId="946" xr:uid="{00000000-0005-0000-0000-0000B2030000}"/>
    <cellStyle name="표준 2 2 2 56" xfId="947" xr:uid="{00000000-0005-0000-0000-0000B3030000}"/>
    <cellStyle name="표준 2 2 2 57" xfId="948" xr:uid="{00000000-0005-0000-0000-0000B4030000}"/>
    <cellStyle name="표준 2 2 2 6" xfId="949" xr:uid="{00000000-0005-0000-0000-0000B5030000}"/>
    <cellStyle name="표준 2 2 2 7" xfId="950" xr:uid="{00000000-0005-0000-0000-0000B6030000}"/>
    <cellStyle name="표준 2 2 2 8" xfId="951" xr:uid="{00000000-0005-0000-0000-0000B7030000}"/>
    <cellStyle name="표준 2 2 2 9" xfId="952" xr:uid="{00000000-0005-0000-0000-0000B8030000}"/>
    <cellStyle name="표준 2 2 20" xfId="953" xr:uid="{00000000-0005-0000-0000-0000B9030000}"/>
    <cellStyle name="표준 2 2 21" xfId="954" xr:uid="{00000000-0005-0000-0000-0000BA030000}"/>
    <cellStyle name="표준 2 2 22" xfId="955" xr:uid="{00000000-0005-0000-0000-0000BB030000}"/>
    <cellStyle name="표준 2 2 23" xfId="956" xr:uid="{00000000-0005-0000-0000-0000BC030000}"/>
    <cellStyle name="표준 2 2 24" xfId="957" xr:uid="{00000000-0005-0000-0000-0000BD030000}"/>
    <cellStyle name="표준 2 2 25" xfId="958" xr:uid="{00000000-0005-0000-0000-0000BE030000}"/>
    <cellStyle name="표준 2 2 26" xfId="959" xr:uid="{00000000-0005-0000-0000-0000BF030000}"/>
    <cellStyle name="표준 2 2 26 10" xfId="960" xr:uid="{00000000-0005-0000-0000-0000C0030000}"/>
    <cellStyle name="표준 2 2 26 11" xfId="961" xr:uid="{00000000-0005-0000-0000-0000C1030000}"/>
    <cellStyle name="표준 2 2 26 12" xfId="962" xr:uid="{00000000-0005-0000-0000-0000C2030000}"/>
    <cellStyle name="표준 2 2 26 13" xfId="963" xr:uid="{00000000-0005-0000-0000-0000C3030000}"/>
    <cellStyle name="표준 2 2 26 14" xfId="964" xr:uid="{00000000-0005-0000-0000-0000C4030000}"/>
    <cellStyle name="표준 2 2 26 15" xfId="965" xr:uid="{00000000-0005-0000-0000-0000C5030000}"/>
    <cellStyle name="표준 2 2 26 16" xfId="966" xr:uid="{00000000-0005-0000-0000-0000C6030000}"/>
    <cellStyle name="표준 2 2 26 17" xfId="967" xr:uid="{00000000-0005-0000-0000-0000C7030000}"/>
    <cellStyle name="표준 2 2 26 18" xfId="968" xr:uid="{00000000-0005-0000-0000-0000C8030000}"/>
    <cellStyle name="표준 2 2 26 19" xfId="969" xr:uid="{00000000-0005-0000-0000-0000C9030000}"/>
    <cellStyle name="표준 2 2 26 2" xfId="970" xr:uid="{00000000-0005-0000-0000-0000CA030000}"/>
    <cellStyle name="표준 2 2 26 20" xfId="971" xr:uid="{00000000-0005-0000-0000-0000CB030000}"/>
    <cellStyle name="표준 2 2 26 21" xfId="972" xr:uid="{00000000-0005-0000-0000-0000CC030000}"/>
    <cellStyle name="표준 2 2 26 22" xfId="973" xr:uid="{00000000-0005-0000-0000-0000CD030000}"/>
    <cellStyle name="표준 2 2 26 23" xfId="974" xr:uid="{00000000-0005-0000-0000-0000CE030000}"/>
    <cellStyle name="표준 2 2 26 24" xfId="975" xr:uid="{00000000-0005-0000-0000-0000CF030000}"/>
    <cellStyle name="표준 2 2 26 25" xfId="976" xr:uid="{00000000-0005-0000-0000-0000D0030000}"/>
    <cellStyle name="표준 2 2 26 26" xfId="977" xr:uid="{00000000-0005-0000-0000-0000D1030000}"/>
    <cellStyle name="표준 2 2 26 27" xfId="978" xr:uid="{00000000-0005-0000-0000-0000D2030000}"/>
    <cellStyle name="표준 2 2 26 28" xfId="979" xr:uid="{00000000-0005-0000-0000-0000D3030000}"/>
    <cellStyle name="표준 2 2 26 29" xfId="980" xr:uid="{00000000-0005-0000-0000-0000D4030000}"/>
    <cellStyle name="표준 2 2 26 3" xfId="981" xr:uid="{00000000-0005-0000-0000-0000D5030000}"/>
    <cellStyle name="표준 2 2 26 30" xfId="982" xr:uid="{00000000-0005-0000-0000-0000D6030000}"/>
    <cellStyle name="표준 2 2 26 31" xfId="983" xr:uid="{00000000-0005-0000-0000-0000D7030000}"/>
    <cellStyle name="표준 2 2 26 32" xfId="984" xr:uid="{00000000-0005-0000-0000-0000D8030000}"/>
    <cellStyle name="표준 2 2 26 4" xfId="985" xr:uid="{00000000-0005-0000-0000-0000D9030000}"/>
    <cellStyle name="표준 2 2 26 5" xfId="986" xr:uid="{00000000-0005-0000-0000-0000DA030000}"/>
    <cellStyle name="표준 2 2 26 6" xfId="987" xr:uid="{00000000-0005-0000-0000-0000DB030000}"/>
    <cellStyle name="표준 2 2 26 7" xfId="988" xr:uid="{00000000-0005-0000-0000-0000DC030000}"/>
    <cellStyle name="표준 2 2 26 8" xfId="989" xr:uid="{00000000-0005-0000-0000-0000DD030000}"/>
    <cellStyle name="표준 2 2 26 9" xfId="990" xr:uid="{00000000-0005-0000-0000-0000DE030000}"/>
    <cellStyle name="표준 2 2 27" xfId="991" xr:uid="{00000000-0005-0000-0000-0000DF030000}"/>
    <cellStyle name="표준 2 2 28" xfId="992" xr:uid="{00000000-0005-0000-0000-0000E0030000}"/>
    <cellStyle name="표준 2 2 29" xfId="993" xr:uid="{00000000-0005-0000-0000-0000E1030000}"/>
    <cellStyle name="표준 2 2 3" xfId="994" xr:uid="{00000000-0005-0000-0000-0000E2030000}"/>
    <cellStyle name="표준 2 2 3 10" xfId="995" xr:uid="{00000000-0005-0000-0000-0000E3030000}"/>
    <cellStyle name="표준 2 2 3 11" xfId="996" xr:uid="{00000000-0005-0000-0000-0000E4030000}"/>
    <cellStyle name="표준 2 2 3 12" xfId="997" xr:uid="{00000000-0005-0000-0000-0000E5030000}"/>
    <cellStyle name="표준 2 2 3 13" xfId="998" xr:uid="{00000000-0005-0000-0000-0000E6030000}"/>
    <cellStyle name="표준 2 2 3 14" xfId="999" xr:uid="{00000000-0005-0000-0000-0000E7030000}"/>
    <cellStyle name="표준 2 2 3 15" xfId="1000" xr:uid="{00000000-0005-0000-0000-0000E8030000}"/>
    <cellStyle name="표준 2 2 3 2" xfId="1001" xr:uid="{00000000-0005-0000-0000-0000E9030000}"/>
    <cellStyle name="표준 2 2 3 2 10" xfId="1002" xr:uid="{00000000-0005-0000-0000-0000EA030000}"/>
    <cellStyle name="표준 2 2 3 2 11" xfId="1003" xr:uid="{00000000-0005-0000-0000-0000EB030000}"/>
    <cellStyle name="표준 2 2 3 2 12" xfId="1004" xr:uid="{00000000-0005-0000-0000-0000EC030000}"/>
    <cellStyle name="표준 2 2 3 2 13" xfId="1005" xr:uid="{00000000-0005-0000-0000-0000ED030000}"/>
    <cellStyle name="표준 2 2 3 2 14" xfId="1006" xr:uid="{00000000-0005-0000-0000-0000EE030000}"/>
    <cellStyle name="표준 2 2 3 2 2" xfId="1007" xr:uid="{00000000-0005-0000-0000-0000EF030000}"/>
    <cellStyle name="표준 2 2 3 2 3" xfId="1008" xr:uid="{00000000-0005-0000-0000-0000F0030000}"/>
    <cellStyle name="표준 2 2 3 2 4" xfId="1009" xr:uid="{00000000-0005-0000-0000-0000F1030000}"/>
    <cellStyle name="표준 2 2 3 2 5" xfId="1010" xr:uid="{00000000-0005-0000-0000-0000F2030000}"/>
    <cellStyle name="표준 2 2 3 2 6" xfId="1011" xr:uid="{00000000-0005-0000-0000-0000F3030000}"/>
    <cellStyle name="표준 2 2 3 2 7" xfId="1012" xr:uid="{00000000-0005-0000-0000-0000F4030000}"/>
    <cellStyle name="표준 2 2 3 2 8" xfId="1013" xr:uid="{00000000-0005-0000-0000-0000F5030000}"/>
    <cellStyle name="표준 2 2 3 2 9" xfId="1014" xr:uid="{00000000-0005-0000-0000-0000F6030000}"/>
    <cellStyle name="표준 2 2 3 3" xfId="1015" xr:uid="{00000000-0005-0000-0000-0000F7030000}"/>
    <cellStyle name="표준 2 2 3 4" xfId="1016" xr:uid="{00000000-0005-0000-0000-0000F8030000}"/>
    <cellStyle name="표준 2 2 3 5" xfId="1017" xr:uid="{00000000-0005-0000-0000-0000F9030000}"/>
    <cellStyle name="표준 2 2 3 6" xfId="1018" xr:uid="{00000000-0005-0000-0000-0000FA030000}"/>
    <cellStyle name="표준 2 2 3 7" xfId="1019" xr:uid="{00000000-0005-0000-0000-0000FB030000}"/>
    <cellStyle name="표준 2 2 3 8" xfId="1020" xr:uid="{00000000-0005-0000-0000-0000FC030000}"/>
    <cellStyle name="표준 2 2 3 9" xfId="1021" xr:uid="{00000000-0005-0000-0000-0000FD030000}"/>
    <cellStyle name="표준 2 2 30" xfId="1022" xr:uid="{00000000-0005-0000-0000-0000FE030000}"/>
    <cellStyle name="표준 2 2 31" xfId="1023" xr:uid="{00000000-0005-0000-0000-0000FF030000}"/>
    <cellStyle name="표준 2 2 32" xfId="1024" xr:uid="{00000000-0005-0000-0000-000000040000}"/>
    <cellStyle name="표준 2 2 33" xfId="1025" xr:uid="{00000000-0005-0000-0000-000001040000}"/>
    <cellStyle name="표준 2 2 34" xfId="1026" xr:uid="{00000000-0005-0000-0000-000002040000}"/>
    <cellStyle name="표준 2 2 35" xfId="1027" xr:uid="{00000000-0005-0000-0000-000003040000}"/>
    <cellStyle name="표준 2 2 36" xfId="1028" xr:uid="{00000000-0005-0000-0000-000004040000}"/>
    <cellStyle name="표준 2 2 37" xfId="1029" xr:uid="{00000000-0005-0000-0000-000005040000}"/>
    <cellStyle name="표준 2 2 38" xfId="1030" xr:uid="{00000000-0005-0000-0000-000006040000}"/>
    <cellStyle name="표준 2 2 39" xfId="1031" xr:uid="{00000000-0005-0000-0000-000007040000}"/>
    <cellStyle name="표준 2 2 4" xfId="1032" xr:uid="{00000000-0005-0000-0000-000008040000}"/>
    <cellStyle name="표준 2 2 40" xfId="1033" xr:uid="{00000000-0005-0000-0000-000009040000}"/>
    <cellStyle name="표준 2 2 41" xfId="1034" xr:uid="{00000000-0005-0000-0000-00000A040000}"/>
    <cellStyle name="표준 2 2 42" xfId="1035" xr:uid="{00000000-0005-0000-0000-00000B040000}"/>
    <cellStyle name="표준 2 2 43" xfId="1036" xr:uid="{00000000-0005-0000-0000-00000C040000}"/>
    <cellStyle name="표준 2 2 44" xfId="1037" xr:uid="{00000000-0005-0000-0000-00000D040000}"/>
    <cellStyle name="표준 2 2 45" xfId="1038" xr:uid="{00000000-0005-0000-0000-00000E040000}"/>
    <cellStyle name="표준 2 2 46" xfId="1039" xr:uid="{00000000-0005-0000-0000-00000F040000}"/>
    <cellStyle name="표준 2 2 47" xfId="1040" xr:uid="{00000000-0005-0000-0000-000010040000}"/>
    <cellStyle name="표준 2 2 48" xfId="1041" xr:uid="{00000000-0005-0000-0000-000011040000}"/>
    <cellStyle name="표준 2 2 49" xfId="1042" xr:uid="{00000000-0005-0000-0000-000012040000}"/>
    <cellStyle name="표준 2 2 5" xfId="1043" xr:uid="{00000000-0005-0000-0000-000013040000}"/>
    <cellStyle name="표준 2 2 50" xfId="1044" xr:uid="{00000000-0005-0000-0000-000014040000}"/>
    <cellStyle name="표준 2 2 51" xfId="1045" xr:uid="{00000000-0005-0000-0000-000015040000}"/>
    <cellStyle name="표준 2 2 52" xfId="1046" xr:uid="{00000000-0005-0000-0000-000016040000}"/>
    <cellStyle name="표준 2 2 53" xfId="1047" xr:uid="{00000000-0005-0000-0000-000017040000}"/>
    <cellStyle name="표준 2 2 54" xfId="1048" xr:uid="{00000000-0005-0000-0000-000018040000}"/>
    <cellStyle name="표준 2 2 55" xfId="1049" xr:uid="{00000000-0005-0000-0000-000019040000}"/>
    <cellStyle name="표준 2 2 56" xfId="1050" xr:uid="{00000000-0005-0000-0000-00001A040000}"/>
    <cellStyle name="표준 2 2 57" xfId="1051" xr:uid="{00000000-0005-0000-0000-00001B040000}"/>
    <cellStyle name="표준 2 2 58" xfId="1052" xr:uid="{00000000-0005-0000-0000-00001C040000}"/>
    <cellStyle name="표준 2 2 59" xfId="1053" xr:uid="{00000000-0005-0000-0000-00001D040000}"/>
    <cellStyle name="표준 2 2 6" xfId="1054" xr:uid="{00000000-0005-0000-0000-00001E040000}"/>
    <cellStyle name="표준 2 2 7" xfId="1055" xr:uid="{00000000-0005-0000-0000-00001F040000}"/>
    <cellStyle name="표준 2 2 8" xfId="1056" xr:uid="{00000000-0005-0000-0000-000020040000}"/>
    <cellStyle name="표준 2 2 9" xfId="1057" xr:uid="{00000000-0005-0000-0000-000021040000}"/>
    <cellStyle name="표준 2 20" xfId="1058" xr:uid="{00000000-0005-0000-0000-000022040000}"/>
    <cellStyle name="표준 2 21" xfId="1059" xr:uid="{00000000-0005-0000-0000-000023040000}"/>
    <cellStyle name="표준 2 22" xfId="1060" xr:uid="{00000000-0005-0000-0000-000024040000}"/>
    <cellStyle name="표준 2 23" xfId="1061" xr:uid="{00000000-0005-0000-0000-000025040000}"/>
    <cellStyle name="표준 2 24" xfId="1062" xr:uid="{00000000-0005-0000-0000-000026040000}"/>
    <cellStyle name="표준 2 25" xfId="1063" xr:uid="{00000000-0005-0000-0000-000027040000}"/>
    <cellStyle name="표준 2 26" xfId="1064" xr:uid="{00000000-0005-0000-0000-000028040000}"/>
    <cellStyle name="표준 2 27" xfId="1065" xr:uid="{00000000-0005-0000-0000-000029040000}"/>
    <cellStyle name="표준 2 28" xfId="1066" xr:uid="{00000000-0005-0000-0000-00002A040000}"/>
    <cellStyle name="표준 2 29" xfId="1067" xr:uid="{00000000-0005-0000-0000-00002B040000}"/>
    <cellStyle name="표준 2 3" xfId="1068" xr:uid="{00000000-0005-0000-0000-00002C040000}"/>
    <cellStyle name="표준 2 30" xfId="1069" xr:uid="{00000000-0005-0000-0000-00002D040000}"/>
    <cellStyle name="표준 2 31" xfId="1070" xr:uid="{00000000-0005-0000-0000-00002E040000}"/>
    <cellStyle name="표준 2 32" xfId="1071" xr:uid="{00000000-0005-0000-0000-00002F040000}"/>
    <cellStyle name="표준 2 33" xfId="1072" xr:uid="{00000000-0005-0000-0000-000030040000}"/>
    <cellStyle name="표준 2 34" xfId="1073" xr:uid="{00000000-0005-0000-0000-000031040000}"/>
    <cellStyle name="표준 2 34 10" xfId="1074" xr:uid="{00000000-0005-0000-0000-000032040000}"/>
    <cellStyle name="표준 2 34 11" xfId="1075" xr:uid="{00000000-0005-0000-0000-000033040000}"/>
    <cellStyle name="표준 2 34 12" xfId="1076" xr:uid="{00000000-0005-0000-0000-000034040000}"/>
    <cellStyle name="표준 2 34 13" xfId="1077" xr:uid="{00000000-0005-0000-0000-000035040000}"/>
    <cellStyle name="표준 2 34 14" xfId="1078" xr:uid="{00000000-0005-0000-0000-000036040000}"/>
    <cellStyle name="표준 2 34 15" xfId="1079" xr:uid="{00000000-0005-0000-0000-000037040000}"/>
    <cellStyle name="표준 2 34 2" xfId="1080" xr:uid="{00000000-0005-0000-0000-000038040000}"/>
    <cellStyle name="표준 2 34 2 10" xfId="1081" xr:uid="{00000000-0005-0000-0000-000039040000}"/>
    <cellStyle name="표준 2 34 2 11" xfId="1082" xr:uid="{00000000-0005-0000-0000-00003A040000}"/>
    <cellStyle name="표준 2 34 2 12" xfId="1083" xr:uid="{00000000-0005-0000-0000-00003B040000}"/>
    <cellStyle name="표준 2 34 2 13" xfId="1084" xr:uid="{00000000-0005-0000-0000-00003C040000}"/>
    <cellStyle name="표준 2 34 2 14" xfId="1085" xr:uid="{00000000-0005-0000-0000-00003D040000}"/>
    <cellStyle name="표준 2 34 2 2" xfId="1086" xr:uid="{00000000-0005-0000-0000-00003E040000}"/>
    <cellStyle name="표준 2 34 2 3" xfId="1087" xr:uid="{00000000-0005-0000-0000-00003F040000}"/>
    <cellStyle name="표준 2 34 2 4" xfId="1088" xr:uid="{00000000-0005-0000-0000-000040040000}"/>
    <cellStyle name="표준 2 34 2 5" xfId="1089" xr:uid="{00000000-0005-0000-0000-000041040000}"/>
    <cellStyle name="표준 2 34 2 6" xfId="1090" xr:uid="{00000000-0005-0000-0000-000042040000}"/>
    <cellStyle name="표준 2 34 2 7" xfId="1091" xr:uid="{00000000-0005-0000-0000-000043040000}"/>
    <cellStyle name="표준 2 34 2 8" xfId="1092" xr:uid="{00000000-0005-0000-0000-000044040000}"/>
    <cellStyle name="표준 2 34 2 9" xfId="1093" xr:uid="{00000000-0005-0000-0000-000045040000}"/>
    <cellStyle name="표준 2 34 3" xfId="1094" xr:uid="{00000000-0005-0000-0000-000046040000}"/>
    <cellStyle name="표준 2 34 4" xfId="1095" xr:uid="{00000000-0005-0000-0000-000047040000}"/>
    <cellStyle name="표준 2 34 5" xfId="1096" xr:uid="{00000000-0005-0000-0000-000048040000}"/>
    <cellStyle name="표준 2 34 6" xfId="1097" xr:uid="{00000000-0005-0000-0000-000049040000}"/>
    <cellStyle name="표준 2 34 7" xfId="1098" xr:uid="{00000000-0005-0000-0000-00004A040000}"/>
    <cellStyle name="표준 2 34 8" xfId="1099" xr:uid="{00000000-0005-0000-0000-00004B040000}"/>
    <cellStyle name="표준 2 34 9" xfId="1100" xr:uid="{00000000-0005-0000-0000-00004C040000}"/>
    <cellStyle name="표준 2 35" xfId="1101" xr:uid="{00000000-0005-0000-0000-00004D040000}"/>
    <cellStyle name="표준 2 36" xfId="1102" xr:uid="{00000000-0005-0000-0000-00004E040000}"/>
    <cellStyle name="표준 2 37" xfId="1103" xr:uid="{00000000-0005-0000-0000-00004F040000}"/>
    <cellStyle name="표준 2 38" xfId="1104" xr:uid="{00000000-0005-0000-0000-000050040000}"/>
    <cellStyle name="표준 2 39" xfId="1105" xr:uid="{00000000-0005-0000-0000-000051040000}"/>
    <cellStyle name="표준 2 4" xfId="1106" xr:uid="{00000000-0005-0000-0000-000052040000}"/>
    <cellStyle name="표준 2 40" xfId="1107" xr:uid="{00000000-0005-0000-0000-000053040000}"/>
    <cellStyle name="표준 2 41" xfId="1108" xr:uid="{00000000-0005-0000-0000-000054040000}"/>
    <cellStyle name="표준 2 42" xfId="1109" xr:uid="{00000000-0005-0000-0000-000055040000}"/>
    <cellStyle name="표준 2 43" xfId="1110" xr:uid="{00000000-0005-0000-0000-000056040000}"/>
    <cellStyle name="표준 2 44" xfId="1111" xr:uid="{00000000-0005-0000-0000-000057040000}"/>
    <cellStyle name="표준 2 45" xfId="1112" xr:uid="{00000000-0005-0000-0000-000058040000}"/>
    <cellStyle name="표준 2 45 10" xfId="1113" xr:uid="{00000000-0005-0000-0000-000059040000}"/>
    <cellStyle name="표준 2 45 11" xfId="1114" xr:uid="{00000000-0005-0000-0000-00005A040000}"/>
    <cellStyle name="표준 2 45 12" xfId="1115" xr:uid="{00000000-0005-0000-0000-00005B040000}"/>
    <cellStyle name="표준 2 45 13" xfId="1116" xr:uid="{00000000-0005-0000-0000-00005C040000}"/>
    <cellStyle name="표준 2 45 14" xfId="1117" xr:uid="{00000000-0005-0000-0000-00005D040000}"/>
    <cellStyle name="표준 2 45 2" xfId="1118" xr:uid="{00000000-0005-0000-0000-00005E040000}"/>
    <cellStyle name="표준 2 45 3" xfId="1119" xr:uid="{00000000-0005-0000-0000-00005F040000}"/>
    <cellStyle name="표준 2 45 4" xfId="1120" xr:uid="{00000000-0005-0000-0000-000060040000}"/>
    <cellStyle name="표준 2 45 5" xfId="1121" xr:uid="{00000000-0005-0000-0000-000061040000}"/>
    <cellStyle name="표준 2 45 6" xfId="1122" xr:uid="{00000000-0005-0000-0000-000062040000}"/>
    <cellStyle name="표준 2 45 7" xfId="1123" xr:uid="{00000000-0005-0000-0000-000063040000}"/>
    <cellStyle name="표준 2 45 8" xfId="1124" xr:uid="{00000000-0005-0000-0000-000064040000}"/>
    <cellStyle name="표준 2 45 9" xfId="1125" xr:uid="{00000000-0005-0000-0000-000065040000}"/>
    <cellStyle name="표준 2 46" xfId="1126" xr:uid="{00000000-0005-0000-0000-000066040000}"/>
    <cellStyle name="표준 2 47" xfId="1127" xr:uid="{00000000-0005-0000-0000-000067040000}"/>
    <cellStyle name="표준 2 48" xfId="1128" xr:uid="{00000000-0005-0000-0000-000068040000}"/>
    <cellStyle name="표준 2 49" xfId="1129" xr:uid="{00000000-0005-0000-0000-000069040000}"/>
    <cellStyle name="표준 2 5" xfId="1130" xr:uid="{00000000-0005-0000-0000-00006A040000}"/>
    <cellStyle name="표준 2 50" xfId="1131" xr:uid="{00000000-0005-0000-0000-00006B040000}"/>
    <cellStyle name="표준 2 51" xfId="1132" xr:uid="{00000000-0005-0000-0000-00006C040000}"/>
    <cellStyle name="표준 2 52" xfId="1133" xr:uid="{00000000-0005-0000-0000-00006D040000}"/>
    <cellStyle name="표준 2 53" xfId="1134" xr:uid="{00000000-0005-0000-0000-00006E040000}"/>
    <cellStyle name="표준 2 54" xfId="1135" xr:uid="{00000000-0005-0000-0000-00006F040000}"/>
    <cellStyle name="표준 2 55" xfId="1136" xr:uid="{00000000-0005-0000-0000-000070040000}"/>
    <cellStyle name="표준 2 56" xfId="1137" xr:uid="{00000000-0005-0000-0000-000071040000}"/>
    <cellStyle name="표준 2 57" xfId="1138" xr:uid="{00000000-0005-0000-0000-000072040000}"/>
    <cellStyle name="표준 2 58" xfId="1139" xr:uid="{00000000-0005-0000-0000-000073040000}"/>
    <cellStyle name="표준 2 59" xfId="1140" xr:uid="{00000000-0005-0000-0000-000074040000}"/>
    <cellStyle name="표준 2 6" xfId="1141" xr:uid="{00000000-0005-0000-0000-000075040000}"/>
    <cellStyle name="표준 2 60" xfId="1142" xr:uid="{00000000-0005-0000-0000-000076040000}"/>
    <cellStyle name="표준 2 61" xfId="1143" xr:uid="{00000000-0005-0000-0000-000077040000}"/>
    <cellStyle name="표준 2 62" xfId="1144" xr:uid="{00000000-0005-0000-0000-000078040000}"/>
    <cellStyle name="표준 2 7" xfId="1145" xr:uid="{00000000-0005-0000-0000-000079040000}"/>
    <cellStyle name="표준 2 8" xfId="1146" xr:uid="{00000000-0005-0000-0000-00007A040000}"/>
    <cellStyle name="표준 2 9" xfId="1147" xr:uid="{00000000-0005-0000-0000-00007B040000}"/>
    <cellStyle name="표준 20 10" xfId="1148" xr:uid="{00000000-0005-0000-0000-00007C040000}"/>
    <cellStyle name="표준 20 11" xfId="1149" xr:uid="{00000000-0005-0000-0000-00007D040000}"/>
    <cellStyle name="표준 20 12" xfId="1150" xr:uid="{00000000-0005-0000-0000-00007E040000}"/>
    <cellStyle name="표준 20 13" xfId="1151" xr:uid="{00000000-0005-0000-0000-00007F040000}"/>
    <cellStyle name="표준 20 14" xfId="1152" xr:uid="{00000000-0005-0000-0000-000080040000}"/>
    <cellStyle name="표준 20 15" xfId="1153" xr:uid="{00000000-0005-0000-0000-000081040000}"/>
    <cellStyle name="표준 20 16" xfId="1154" xr:uid="{00000000-0005-0000-0000-000082040000}"/>
    <cellStyle name="표준 20 17" xfId="1155" xr:uid="{00000000-0005-0000-0000-000083040000}"/>
    <cellStyle name="표준 20 18" xfId="1156" xr:uid="{00000000-0005-0000-0000-000084040000}"/>
    <cellStyle name="표준 20 19" xfId="1157" xr:uid="{00000000-0005-0000-0000-000085040000}"/>
    <cellStyle name="표준 20 2" xfId="1158" xr:uid="{00000000-0005-0000-0000-000086040000}"/>
    <cellStyle name="표준 20 20" xfId="1159" xr:uid="{00000000-0005-0000-0000-000087040000}"/>
    <cellStyle name="표준 20 21" xfId="1160" xr:uid="{00000000-0005-0000-0000-000088040000}"/>
    <cellStyle name="표준 20 22" xfId="1161" xr:uid="{00000000-0005-0000-0000-000089040000}"/>
    <cellStyle name="표준 20 23" xfId="1162" xr:uid="{00000000-0005-0000-0000-00008A040000}"/>
    <cellStyle name="표준 20 24" xfId="1163" xr:uid="{00000000-0005-0000-0000-00008B040000}"/>
    <cellStyle name="표준 20 25" xfId="1164" xr:uid="{00000000-0005-0000-0000-00008C040000}"/>
    <cellStyle name="표준 20 26" xfId="1165" xr:uid="{00000000-0005-0000-0000-00008D040000}"/>
    <cellStyle name="표준 20 27" xfId="1166" xr:uid="{00000000-0005-0000-0000-00008E040000}"/>
    <cellStyle name="표준 20 28" xfId="1167" xr:uid="{00000000-0005-0000-0000-00008F040000}"/>
    <cellStyle name="표준 20 29" xfId="1168" xr:uid="{00000000-0005-0000-0000-000090040000}"/>
    <cellStyle name="표준 20 3" xfId="1169" xr:uid="{00000000-0005-0000-0000-000091040000}"/>
    <cellStyle name="표준 20 30" xfId="1170" xr:uid="{00000000-0005-0000-0000-000092040000}"/>
    <cellStyle name="표준 20 31" xfId="1171" xr:uid="{00000000-0005-0000-0000-000093040000}"/>
    <cellStyle name="표준 20 32" xfId="1172" xr:uid="{00000000-0005-0000-0000-000094040000}"/>
    <cellStyle name="표준 20 33" xfId="1173" xr:uid="{00000000-0005-0000-0000-000095040000}"/>
    <cellStyle name="표준 20 34" xfId="1174" xr:uid="{00000000-0005-0000-0000-000096040000}"/>
    <cellStyle name="표준 20 35" xfId="1175" xr:uid="{00000000-0005-0000-0000-000097040000}"/>
    <cellStyle name="표준 20 36" xfId="1176" xr:uid="{00000000-0005-0000-0000-000098040000}"/>
    <cellStyle name="표준 20 37" xfId="1177" xr:uid="{00000000-0005-0000-0000-000099040000}"/>
    <cellStyle name="표준 20 38" xfId="1178" xr:uid="{00000000-0005-0000-0000-00009A040000}"/>
    <cellStyle name="표준 20 39" xfId="1179" xr:uid="{00000000-0005-0000-0000-00009B040000}"/>
    <cellStyle name="표준 20 4" xfId="1180" xr:uid="{00000000-0005-0000-0000-00009C040000}"/>
    <cellStyle name="표준 20 40" xfId="1181" xr:uid="{00000000-0005-0000-0000-00009D040000}"/>
    <cellStyle name="표준 20 41" xfId="1182" xr:uid="{00000000-0005-0000-0000-00009E040000}"/>
    <cellStyle name="표준 20 42" xfId="1183" xr:uid="{00000000-0005-0000-0000-00009F040000}"/>
    <cellStyle name="표준 20 43" xfId="1184" xr:uid="{00000000-0005-0000-0000-0000A0040000}"/>
    <cellStyle name="표준 20 44" xfId="1185" xr:uid="{00000000-0005-0000-0000-0000A1040000}"/>
    <cellStyle name="표준 20 45" xfId="1186" xr:uid="{00000000-0005-0000-0000-0000A2040000}"/>
    <cellStyle name="표준 20 46" xfId="1187" xr:uid="{00000000-0005-0000-0000-0000A3040000}"/>
    <cellStyle name="표준 20 47" xfId="1188" xr:uid="{00000000-0005-0000-0000-0000A4040000}"/>
    <cellStyle name="표준 20 48" xfId="1189" xr:uid="{00000000-0005-0000-0000-0000A5040000}"/>
    <cellStyle name="표준 20 49" xfId="1190" xr:uid="{00000000-0005-0000-0000-0000A6040000}"/>
    <cellStyle name="표준 20 5" xfId="1191" xr:uid="{00000000-0005-0000-0000-0000A7040000}"/>
    <cellStyle name="표준 20 50" xfId="1192" xr:uid="{00000000-0005-0000-0000-0000A8040000}"/>
    <cellStyle name="표준 20 51" xfId="1193" xr:uid="{00000000-0005-0000-0000-0000A9040000}"/>
    <cellStyle name="표준 20 52" xfId="1194" xr:uid="{00000000-0005-0000-0000-0000AA040000}"/>
    <cellStyle name="표준 20 53" xfId="1195" xr:uid="{00000000-0005-0000-0000-0000AB040000}"/>
    <cellStyle name="표준 20 54" xfId="1196" xr:uid="{00000000-0005-0000-0000-0000AC040000}"/>
    <cellStyle name="표준 20 55" xfId="1197" xr:uid="{00000000-0005-0000-0000-0000AD040000}"/>
    <cellStyle name="표준 20 56" xfId="1198" xr:uid="{00000000-0005-0000-0000-0000AE040000}"/>
    <cellStyle name="표준 20 6" xfId="1199" xr:uid="{00000000-0005-0000-0000-0000AF040000}"/>
    <cellStyle name="표준 20 7" xfId="1200" xr:uid="{00000000-0005-0000-0000-0000B0040000}"/>
    <cellStyle name="표준 20 8" xfId="1201" xr:uid="{00000000-0005-0000-0000-0000B1040000}"/>
    <cellStyle name="표준 20 9" xfId="1202" xr:uid="{00000000-0005-0000-0000-0000B2040000}"/>
    <cellStyle name="표준 200" xfId="1203" xr:uid="{00000000-0005-0000-0000-0000B3040000}"/>
    <cellStyle name="표준 201" xfId="1204" xr:uid="{00000000-0005-0000-0000-0000B4040000}"/>
    <cellStyle name="표준 202" xfId="1205" xr:uid="{00000000-0005-0000-0000-0000B5040000}"/>
    <cellStyle name="표준 203" xfId="1206" xr:uid="{00000000-0005-0000-0000-0000B6040000}"/>
    <cellStyle name="표준 204" xfId="1207" xr:uid="{00000000-0005-0000-0000-0000B7040000}"/>
    <cellStyle name="표준 205" xfId="1208" xr:uid="{00000000-0005-0000-0000-0000B8040000}"/>
    <cellStyle name="표준 206" xfId="1209" xr:uid="{00000000-0005-0000-0000-0000B9040000}"/>
    <cellStyle name="표준 207" xfId="1210" xr:uid="{00000000-0005-0000-0000-0000BA040000}"/>
    <cellStyle name="표준 208" xfId="1211" xr:uid="{00000000-0005-0000-0000-0000BB040000}"/>
    <cellStyle name="표준 209" xfId="1212" xr:uid="{00000000-0005-0000-0000-0000BC040000}"/>
    <cellStyle name="표준 21" xfId="1213" xr:uid="{00000000-0005-0000-0000-0000BD040000}"/>
    <cellStyle name="표준 21 2" xfId="1214" xr:uid="{00000000-0005-0000-0000-0000BE040000}"/>
    <cellStyle name="표준 210" xfId="1215" xr:uid="{00000000-0005-0000-0000-0000BF040000}"/>
    <cellStyle name="표준 211" xfId="1216" xr:uid="{00000000-0005-0000-0000-0000C0040000}"/>
    <cellStyle name="표준 212" xfId="1217" xr:uid="{00000000-0005-0000-0000-0000C1040000}"/>
    <cellStyle name="표준 213" xfId="1218" xr:uid="{00000000-0005-0000-0000-0000C2040000}"/>
    <cellStyle name="표준 214" xfId="1219" xr:uid="{00000000-0005-0000-0000-0000C3040000}"/>
    <cellStyle name="표준 215" xfId="1220" xr:uid="{00000000-0005-0000-0000-0000C4040000}"/>
    <cellStyle name="표준 216" xfId="1221" xr:uid="{00000000-0005-0000-0000-0000C5040000}"/>
    <cellStyle name="표준 217" xfId="1222" xr:uid="{00000000-0005-0000-0000-0000C6040000}"/>
    <cellStyle name="표준 218" xfId="1223" xr:uid="{00000000-0005-0000-0000-0000C7040000}"/>
    <cellStyle name="표준 219" xfId="1224" xr:uid="{00000000-0005-0000-0000-0000C8040000}"/>
    <cellStyle name="표준 22" xfId="1225" xr:uid="{00000000-0005-0000-0000-0000C9040000}"/>
    <cellStyle name="표준 22 2" xfId="1226" xr:uid="{00000000-0005-0000-0000-0000CA040000}"/>
    <cellStyle name="표준 220" xfId="1227" xr:uid="{00000000-0005-0000-0000-0000CB040000}"/>
    <cellStyle name="표준 221" xfId="1228" xr:uid="{00000000-0005-0000-0000-0000CC040000}"/>
    <cellStyle name="표준 222" xfId="1229" xr:uid="{00000000-0005-0000-0000-0000CD040000}"/>
    <cellStyle name="표준 223" xfId="1230" xr:uid="{00000000-0005-0000-0000-0000CE040000}"/>
    <cellStyle name="표준 224" xfId="1231" xr:uid="{00000000-0005-0000-0000-0000CF040000}"/>
    <cellStyle name="표준 225" xfId="1232" xr:uid="{00000000-0005-0000-0000-0000D0040000}"/>
    <cellStyle name="표준 226" xfId="1233" xr:uid="{00000000-0005-0000-0000-0000D1040000}"/>
    <cellStyle name="표준 227" xfId="1234" xr:uid="{00000000-0005-0000-0000-0000D2040000}"/>
    <cellStyle name="표준 228" xfId="1235" xr:uid="{00000000-0005-0000-0000-0000D3040000}"/>
    <cellStyle name="표준 229" xfId="1236" xr:uid="{00000000-0005-0000-0000-0000D4040000}"/>
    <cellStyle name="표준 23" xfId="1237" xr:uid="{00000000-0005-0000-0000-0000D5040000}"/>
    <cellStyle name="표준 23 2" xfId="1238" xr:uid="{00000000-0005-0000-0000-0000D6040000}"/>
    <cellStyle name="표준 230" xfId="1239" xr:uid="{00000000-0005-0000-0000-0000D7040000}"/>
    <cellStyle name="표준 231" xfId="1240" xr:uid="{00000000-0005-0000-0000-0000D8040000}"/>
    <cellStyle name="표준 232" xfId="1241" xr:uid="{00000000-0005-0000-0000-0000D9040000}"/>
    <cellStyle name="표준 233" xfId="1242" xr:uid="{00000000-0005-0000-0000-0000DA040000}"/>
    <cellStyle name="표준 234" xfId="1243" xr:uid="{00000000-0005-0000-0000-0000DB040000}"/>
    <cellStyle name="표준 235" xfId="1244" xr:uid="{00000000-0005-0000-0000-0000DC040000}"/>
    <cellStyle name="표준 236" xfId="1245" xr:uid="{00000000-0005-0000-0000-0000DD040000}"/>
    <cellStyle name="표준 237" xfId="1246" xr:uid="{00000000-0005-0000-0000-0000DE040000}"/>
    <cellStyle name="표준 238" xfId="1247" xr:uid="{00000000-0005-0000-0000-0000DF040000}"/>
    <cellStyle name="표준 239" xfId="1248" xr:uid="{00000000-0005-0000-0000-0000E0040000}"/>
    <cellStyle name="표준 24" xfId="1249" xr:uid="{00000000-0005-0000-0000-0000E1040000}"/>
    <cellStyle name="표준 24 2" xfId="1250" xr:uid="{00000000-0005-0000-0000-0000E2040000}"/>
    <cellStyle name="표준 240" xfId="1251" xr:uid="{00000000-0005-0000-0000-0000E3040000}"/>
    <cellStyle name="표준 241" xfId="1252" xr:uid="{00000000-0005-0000-0000-0000E4040000}"/>
    <cellStyle name="표준 242" xfId="1253" xr:uid="{00000000-0005-0000-0000-0000E5040000}"/>
    <cellStyle name="표준 243" xfId="1254" xr:uid="{00000000-0005-0000-0000-0000E6040000}"/>
    <cellStyle name="표준 25" xfId="1255" xr:uid="{00000000-0005-0000-0000-0000E7040000}"/>
    <cellStyle name="표준 25 2" xfId="1256" xr:uid="{00000000-0005-0000-0000-0000E8040000}"/>
    <cellStyle name="표준 26" xfId="1257" xr:uid="{00000000-0005-0000-0000-0000E9040000}"/>
    <cellStyle name="표준 26 2" xfId="1258" xr:uid="{00000000-0005-0000-0000-0000EA040000}"/>
    <cellStyle name="표준 27" xfId="1259" xr:uid="{00000000-0005-0000-0000-0000EB040000}"/>
    <cellStyle name="표준 28" xfId="1260" xr:uid="{00000000-0005-0000-0000-0000EC040000}"/>
    <cellStyle name="표준 29" xfId="1261" xr:uid="{00000000-0005-0000-0000-0000ED040000}"/>
    <cellStyle name="표준 3 2" xfId="1262" xr:uid="{00000000-0005-0000-0000-0000EE040000}"/>
    <cellStyle name="표준 3 2 2" xfId="1263" xr:uid="{00000000-0005-0000-0000-0000EF040000}"/>
    <cellStyle name="표준 3 3" xfId="1264" xr:uid="{00000000-0005-0000-0000-0000F0040000}"/>
    <cellStyle name="표준 30" xfId="1265" xr:uid="{00000000-0005-0000-0000-0000F1040000}"/>
    <cellStyle name="표준 31" xfId="1266" xr:uid="{00000000-0005-0000-0000-0000F2040000}"/>
    <cellStyle name="표준 32" xfId="1267" xr:uid="{00000000-0005-0000-0000-0000F3040000}"/>
    <cellStyle name="표준 33" xfId="1268" xr:uid="{00000000-0005-0000-0000-0000F4040000}"/>
    <cellStyle name="표준 33 2" xfId="1269" xr:uid="{00000000-0005-0000-0000-0000F5040000}"/>
    <cellStyle name="표준 34" xfId="1270" xr:uid="{00000000-0005-0000-0000-0000F6040000}"/>
    <cellStyle name="표준 34 2" xfId="1271" xr:uid="{00000000-0005-0000-0000-0000F7040000}"/>
    <cellStyle name="표준 35" xfId="1272" xr:uid="{00000000-0005-0000-0000-0000F8040000}"/>
    <cellStyle name="표준 35 2" xfId="1273" xr:uid="{00000000-0005-0000-0000-0000F9040000}"/>
    <cellStyle name="표준 36" xfId="1274" xr:uid="{00000000-0005-0000-0000-0000FA040000}"/>
    <cellStyle name="표준 36 2" xfId="1275" xr:uid="{00000000-0005-0000-0000-0000FB040000}"/>
    <cellStyle name="표준 37" xfId="1276" xr:uid="{00000000-0005-0000-0000-0000FC040000}"/>
    <cellStyle name="표준 37 2" xfId="1277" xr:uid="{00000000-0005-0000-0000-0000FD040000}"/>
    <cellStyle name="표준 37 3" xfId="1278" xr:uid="{00000000-0005-0000-0000-0000FE040000}"/>
    <cellStyle name="표준 38" xfId="1279" xr:uid="{00000000-0005-0000-0000-0000FF040000}"/>
    <cellStyle name="표준 38 2" xfId="1280" xr:uid="{00000000-0005-0000-0000-000000050000}"/>
    <cellStyle name="표준 39 10" xfId="1281" xr:uid="{00000000-0005-0000-0000-000001050000}"/>
    <cellStyle name="표준 39 11" xfId="1282" xr:uid="{00000000-0005-0000-0000-000002050000}"/>
    <cellStyle name="표준 39 12" xfId="1283" xr:uid="{00000000-0005-0000-0000-000003050000}"/>
    <cellStyle name="표준 39 13" xfId="1284" xr:uid="{00000000-0005-0000-0000-000004050000}"/>
    <cellStyle name="표준 39 14" xfId="1285" xr:uid="{00000000-0005-0000-0000-000005050000}"/>
    <cellStyle name="표준 39 15" xfId="1286" xr:uid="{00000000-0005-0000-0000-000006050000}"/>
    <cellStyle name="표준 39 16" xfId="1287" xr:uid="{00000000-0005-0000-0000-000007050000}"/>
    <cellStyle name="표준 39 17" xfId="1288" xr:uid="{00000000-0005-0000-0000-000008050000}"/>
    <cellStyle name="표준 39 18" xfId="1289" xr:uid="{00000000-0005-0000-0000-000009050000}"/>
    <cellStyle name="표준 39 19" xfId="1290" xr:uid="{00000000-0005-0000-0000-00000A050000}"/>
    <cellStyle name="표준 39 2" xfId="1291" xr:uid="{00000000-0005-0000-0000-00000B050000}"/>
    <cellStyle name="표준 39 20" xfId="1292" xr:uid="{00000000-0005-0000-0000-00000C050000}"/>
    <cellStyle name="표준 39 21" xfId="1293" xr:uid="{00000000-0005-0000-0000-00000D050000}"/>
    <cellStyle name="표준 39 22" xfId="1294" xr:uid="{00000000-0005-0000-0000-00000E050000}"/>
    <cellStyle name="표준 39 23" xfId="1295" xr:uid="{00000000-0005-0000-0000-00000F050000}"/>
    <cellStyle name="표준 39 24" xfId="1296" xr:uid="{00000000-0005-0000-0000-000010050000}"/>
    <cellStyle name="표준 39 25" xfId="1297" xr:uid="{00000000-0005-0000-0000-000011050000}"/>
    <cellStyle name="표준 39 26" xfId="1298" xr:uid="{00000000-0005-0000-0000-000012050000}"/>
    <cellStyle name="표준 39 27" xfId="1299" xr:uid="{00000000-0005-0000-0000-000013050000}"/>
    <cellStyle name="표준 39 28" xfId="1300" xr:uid="{00000000-0005-0000-0000-000014050000}"/>
    <cellStyle name="표준 39 29" xfId="1301" xr:uid="{00000000-0005-0000-0000-000015050000}"/>
    <cellStyle name="표준 39 3" xfId="1302" xr:uid="{00000000-0005-0000-0000-000016050000}"/>
    <cellStyle name="표준 39 30" xfId="1303" xr:uid="{00000000-0005-0000-0000-000017050000}"/>
    <cellStyle name="표준 39 31" xfId="1304" xr:uid="{00000000-0005-0000-0000-000018050000}"/>
    <cellStyle name="표준 39 32" xfId="1305" xr:uid="{00000000-0005-0000-0000-000019050000}"/>
    <cellStyle name="표준 39 4" xfId="1306" xr:uid="{00000000-0005-0000-0000-00001A050000}"/>
    <cellStyle name="표준 39 5" xfId="1307" xr:uid="{00000000-0005-0000-0000-00001B050000}"/>
    <cellStyle name="표준 39 6" xfId="1308" xr:uid="{00000000-0005-0000-0000-00001C050000}"/>
    <cellStyle name="표준 39 7" xfId="1309" xr:uid="{00000000-0005-0000-0000-00001D050000}"/>
    <cellStyle name="표준 39 8" xfId="1310" xr:uid="{00000000-0005-0000-0000-00001E050000}"/>
    <cellStyle name="표준 39 9" xfId="1311" xr:uid="{00000000-0005-0000-0000-00001F050000}"/>
    <cellStyle name="표준 4" xfId="1312" xr:uid="{00000000-0005-0000-0000-000020050000}"/>
    <cellStyle name="표준 4 10" xfId="1313" xr:uid="{00000000-0005-0000-0000-000021050000}"/>
    <cellStyle name="표준 4 11" xfId="1314" xr:uid="{00000000-0005-0000-0000-000022050000}"/>
    <cellStyle name="표준 4 12" xfId="1315" xr:uid="{00000000-0005-0000-0000-000023050000}"/>
    <cellStyle name="표준 4 13" xfId="1316" xr:uid="{00000000-0005-0000-0000-000024050000}"/>
    <cellStyle name="표준 4 14" xfId="1317" xr:uid="{00000000-0005-0000-0000-000025050000}"/>
    <cellStyle name="표준 4 15" xfId="1318" xr:uid="{00000000-0005-0000-0000-000026050000}"/>
    <cellStyle name="표준 4 16" xfId="1319" xr:uid="{00000000-0005-0000-0000-000027050000}"/>
    <cellStyle name="표준 4 17" xfId="1320" xr:uid="{00000000-0005-0000-0000-000028050000}"/>
    <cellStyle name="표준 4 18" xfId="1321" xr:uid="{00000000-0005-0000-0000-000029050000}"/>
    <cellStyle name="표준 4 19" xfId="1322" xr:uid="{00000000-0005-0000-0000-00002A050000}"/>
    <cellStyle name="표준 4 2" xfId="1323" xr:uid="{00000000-0005-0000-0000-00002B050000}"/>
    <cellStyle name="표준 4 20" xfId="1324" xr:uid="{00000000-0005-0000-0000-00002C050000}"/>
    <cellStyle name="표준 4 21" xfId="1325" xr:uid="{00000000-0005-0000-0000-00002D050000}"/>
    <cellStyle name="표준 4 22" xfId="1326" xr:uid="{00000000-0005-0000-0000-00002E050000}"/>
    <cellStyle name="표준 4 23" xfId="1327" xr:uid="{00000000-0005-0000-0000-00002F050000}"/>
    <cellStyle name="표준 4 24" xfId="1328" xr:uid="{00000000-0005-0000-0000-000030050000}"/>
    <cellStyle name="표준 4 25" xfId="1329" xr:uid="{00000000-0005-0000-0000-000031050000}"/>
    <cellStyle name="표준 4 26" xfId="1330" xr:uid="{00000000-0005-0000-0000-000032050000}"/>
    <cellStyle name="표준 4 27" xfId="1331" xr:uid="{00000000-0005-0000-0000-000033050000}"/>
    <cellStyle name="표준 4 28" xfId="1332" xr:uid="{00000000-0005-0000-0000-000034050000}"/>
    <cellStyle name="표준 4 29" xfId="1333" xr:uid="{00000000-0005-0000-0000-000035050000}"/>
    <cellStyle name="표준 4 3" xfId="1334" xr:uid="{00000000-0005-0000-0000-000036050000}"/>
    <cellStyle name="표준 4 30" xfId="1335" xr:uid="{00000000-0005-0000-0000-000037050000}"/>
    <cellStyle name="표준 4 31" xfId="1336" xr:uid="{00000000-0005-0000-0000-000038050000}"/>
    <cellStyle name="표준 4 32" xfId="1337" xr:uid="{00000000-0005-0000-0000-000039050000}"/>
    <cellStyle name="표준 4 33" xfId="1338" xr:uid="{00000000-0005-0000-0000-00003A050000}"/>
    <cellStyle name="표준 4 34" xfId="1339" xr:uid="{00000000-0005-0000-0000-00003B050000}"/>
    <cellStyle name="표준 4 35" xfId="1340" xr:uid="{00000000-0005-0000-0000-00003C050000}"/>
    <cellStyle name="표준 4 36" xfId="1341" xr:uid="{00000000-0005-0000-0000-00003D050000}"/>
    <cellStyle name="표준 4 37" xfId="1342" xr:uid="{00000000-0005-0000-0000-00003E050000}"/>
    <cellStyle name="표준 4 38" xfId="1343" xr:uid="{00000000-0005-0000-0000-00003F050000}"/>
    <cellStyle name="표준 4 39" xfId="1344" xr:uid="{00000000-0005-0000-0000-000040050000}"/>
    <cellStyle name="표준 4 4" xfId="1345" xr:uid="{00000000-0005-0000-0000-000041050000}"/>
    <cellStyle name="표준 4 40" xfId="1346" xr:uid="{00000000-0005-0000-0000-000042050000}"/>
    <cellStyle name="표준 4 41" xfId="1347" xr:uid="{00000000-0005-0000-0000-000043050000}"/>
    <cellStyle name="표준 4 42" xfId="1348" xr:uid="{00000000-0005-0000-0000-000044050000}"/>
    <cellStyle name="표준 4 43" xfId="1349" xr:uid="{00000000-0005-0000-0000-000045050000}"/>
    <cellStyle name="표준 4 44" xfId="1350" xr:uid="{00000000-0005-0000-0000-000046050000}"/>
    <cellStyle name="표준 4 45" xfId="1351" xr:uid="{00000000-0005-0000-0000-000047050000}"/>
    <cellStyle name="표준 4 46" xfId="1352" xr:uid="{00000000-0005-0000-0000-000048050000}"/>
    <cellStyle name="표준 4 47" xfId="1353" xr:uid="{00000000-0005-0000-0000-000049050000}"/>
    <cellStyle name="표준 4 48" xfId="1354" xr:uid="{00000000-0005-0000-0000-00004A050000}"/>
    <cellStyle name="표준 4 49" xfId="1355" xr:uid="{00000000-0005-0000-0000-00004B050000}"/>
    <cellStyle name="표준 4 5" xfId="1356" xr:uid="{00000000-0005-0000-0000-00004C050000}"/>
    <cellStyle name="표준 4 50" xfId="1357" xr:uid="{00000000-0005-0000-0000-00004D050000}"/>
    <cellStyle name="표준 4 51" xfId="1358" xr:uid="{00000000-0005-0000-0000-00004E050000}"/>
    <cellStyle name="표준 4 52" xfId="1359" xr:uid="{00000000-0005-0000-0000-00004F050000}"/>
    <cellStyle name="표준 4 53" xfId="1360" xr:uid="{00000000-0005-0000-0000-000050050000}"/>
    <cellStyle name="표준 4 54" xfId="1361" xr:uid="{00000000-0005-0000-0000-000051050000}"/>
    <cellStyle name="표준 4 55" xfId="1362" xr:uid="{00000000-0005-0000-0000-000052050000}"/>
    <cellStyle name="표준 4 56" xfId="1363" xr:uid="{00000000-0005-0000-0000-000053050000}"/>
    <cellStyle name="표준 4 6" xfId="1364" xr:uid="{00000000-0005-0000-0000-000054050000}"/>
    <cellStyle name="표준 4 7" xfId="1365" xr:uid="{00000000-0005-0000-0000-000055050000}"/>
    <cellStyle name="표준 4 8" xfId="1366" xr:uid="{00000000-0005-0000-0000-000056050000}"/>
    <cellStyle name="표준 4 9" xfId="1367" xr:uid="{00000000-0005-0000-0000-000057050000}"/>
    <cellStyle name="표준 40 10" xfId="1368" xr:uid="{00000000-0005-0000-0000-000058050000}"/>
    <cellStyle name="표준 40 11" xfId="1369" xr:uid="{00000000-0005-0000-0000-000059050000}"/>
    <cellStyle name="표준 40 12" xfId="1370" xr:uid="{00000000-0005-0000-0000-00005A050000}"/>
    <cellStyle name="표준 40 13" xfId="1371" xr:uid="{00000000-0005-0000-0000-00005B050000}"/>
    <cellStyle name="표준 40 14" xfId="1372" xr:uid="{00000000-0005-0000-0000-00005C050000}"/>
    <cellStyle name="표준 40 2" xfId="1373" xr:uid="{00000000-0005-0000-0000-00005D050000}"/>
    <cellStyle name="표준 40 3" xfId="1374" xr:uid="{00000000-0005-0000-0000-00005E050000}"/>
    <cellStyle name="표준 40 4" xfId="1375" xr:uid="{00000000-0005-0000-0000-00005F050000}"/>
    <cellStyle name="표준 40 5" xfId="1376" xr:uid="{00000000-0005-0000-0000-000060050000}"/>
    <cellStyle name="표준 40 6" xfId="1377" xr:uid="{00000000-0005-0000-0000-000061050000}"/>
    <cellStyle name="표준 40 7" xfId="1378" xr:uid="{00000000-0005-0000-0000-000062050000}"/>
    <cellStyle name="표준 40 8" xfId="1379" xr:uid="{00000000-0005-0000-0000-000063050000}"/>
    <cellStyle name="표준 40 9" xfId="1380" xr:uid="{00000000-0005-0000-0000-000064050000}"/>
    <cellStyle name="표준 43" xfId="1381" xr:uid="{00000000-0005-0000-0000-000065050000}"/>
    <cellStyle name="표준 44" xfId="1382" xr:uid="{00000000-0005-0000-0000-000066050000}"/>
    <cellStyle name="표준 45" xfId="1383" xr:uid="{00000000-0005-0000-0000-000067050000}"/>
    <cellStyle name="표준 47" xfId="1384" xr:uid="{00000000-0005-0000-0000-000068050000}"/>
    <cellStyle name="표준 48" xfId="1385" xr:uid="{00000000-0005-0000-0000-000069050000}"/>
    <cellStyle name="표준 49" xfId="1386" xr:uid="{00000000-0005-0000-0000-00006A050000}"/>
    <cellStyle name="표준 5 10" xfId="1387" xr:uid="{00000000-0005-0000-0000-00006B050000}"/>
    <cellStyle name="표준 5 11" xfId="1388" xr:uid="{00000000-0005-0000-0000-00006C050000}"/>
    <cellStyle name="표준 5 12" xfId="1389" xr:uid="{00000000-0005-0000-0000-00006D050000}"/>
    <cellStyle name="표준 5 13" xfId="1390" xr:uid="{00000000-0005-0000-0000-00006E050000}"/>
    <cellStyle name="표준 5 14" xfId="1391" xr:uid="{00000000-0005-0000-0000-00006F050000}"/>
    <cellStyle name="표준 5 15" xfId="1392" xr:uid="{00000000-0005-0000-0000-000070050000}"/>
    <cellStyle name="표준 5 16" xfId="1393" xr:uid="{00000000-0005-0000-0000-000071050000}"/>
    <cellStyle name="표준 5 17" xfId="1394" xr:uid="{00000000-0005-0000-0000-000072050000}"/>
    <cellStyle name="표준 5 18" xfId="1395" xr:uid="{00000000-0005-0000-0000-000073050000}"/>
    <cellStyle name="표준 5 19" xfId="1396" xr:uid="{00000000-0005-0000-0000-000074050000}"/>
    <cellStyle name="표준 5 2" xfId="1397" xr:uid="{00000000-0005-0000-0000-000075050000}"/>
    <cellStyle name="표준 5 20" xfId="1398" xr:uid="{00000000-0005-0000-0000-000076050000}"/>
    <cellStyle name="표준 5 21" xfId="1399" xr:uid="{00000000-0005-0000-0000-000077050000}"/>
    <cellStyle name="표준 5 22" xfId="1400" xr:uid="{00000000-0005-0000-0000-000078050000}"/>
    <cellStyle name="표준 5 23" xfId="1401" xr:uid="{00000000-0005-0000-0000-000079050000}"/>
    <cellStyle name="표준 5 24" xfId="1402" xr:uid="{00000000-0005-0000-0000-00007A050000}"/>
    <cellStyle name="표준 5 25" xfId="1403" xr:uid="{00000000-0005-0000-0000-00007B050000}"/>
    <cellStyle name="표준 5 26" xfId="1404" xr:uid="{00000000-0005-0000-0000-00007C050000}"/>
    <cellStyle name="표준 5 27" xfId="1405" xr:uid="{00000000-0005-0000-0000-00007D050000}"/>
    <cellStyle name="표준 5 28" xfId="1406" xr:uid="{00000000-0005-0000-0000-00007E050000}"/>
    <cellStyle name="표준 5 29" xfId="1407" xr:uid="{00000000-0005-0000-0000-00007F050000}"/>
    <cellStyle name="표준 5 3" xfId="1408" xr:uid="{00000000-0005-0000-0000-000080050000}"/>
    <cellStyle name="표준 5 30" xfId="1409" xr:uid="{00000000-0005-0000-0000-000081050000}"/>
    <cellStyle name="표준 5 31" xfId="1410" xr:uid="{00000000-0005-0000-0000-000082050000}"/>
    <cellStyle name="표준 5 32" xfId="1411" xr:uid="{00000000-0005-0000-0000-000083050000}"/>
    <cellStyle name="표준 5 33" xfId="1412" xr:uid="{00000000-0005-0000-0000-000084050000}"/>
    <cellStyle name="표준 5 34" xfId="1413" xr:uid="{00000000-0005-0000-0000-000085050000}"/>
    <cellStyle name="표준 5 35" xfId="1414" xr:uid="{00000000-0005-0000-0000-000086050000}"/>
    <cellStyle name="표준 5 36" xfId="1415" xr:uid="{00000000-0005-0000-0000-000087050000}"/>
    <cellStyle name="표준 5 37" xfId="1416" xr:uid="{00000000-0005-0000-0000-000088050000}"/>
    <cellStyle name="표준 5 38" xfId="1417" xr:uid="{00000000-0005-0000-0000-000089050000}"/>
    <cellStyle name="표준 5 39" xfId="1418" xr:uid="{00000000-0005-0000-0000-00008A050000}"/>
    <cellStyle name="표준 5 4" xfId="1419" xr:uid="{00000000-0005-0000-0000-00008B050000}"/>
    <cellStyle name="표준 5 40" xfId="1420" xr:uid="{00000000-0005-0000-0000-00008C050000}"/>
    <cellStyle name="표준 5 41" xfId="1421" xr:uid="{00000000-0005-0000-0000-00008D050000}"/>
    <cellStyle name="표준 5 42" xfId="1422" xr:uid="{00000000-0005-0000-0000-00008E050000}"/>
    <cellStyle name="표준 5 43" xfId="1423" xr:uid="{00000000-0005-0000-0000-00008F050000}"/>
    <cellStyle name="표준 5 44" xfId="1424" xr:uid="{00000000-0005-0000-0000-000090050000}"/>
    <cellStyle name="표준 5 45" xfId="1425" xr:uid="{00000000-0005-0000-0000-000091050000}"/>
    <cellStyle name="표준 5 46" xfId="1426" xr:uid="{00000000-0005-0000-0000-000092050000}"/>
    <cellStyle name="표준 5 47" xfId="1427" xr:uid="{00000000-0005-0000-0000-000093050000}"/>
    <cellStyle name="표준 5 48" xfId="1428" xr:uid="{00000000-0005-0000-0000-000094050000}"/>
    <cellStyle name="표준 5 49" xfId="1429" xr:uid="{00000000-0005-0000-0000-000095050000}"/>
    <cellStyle name="표준 5 5" xfId="1430" xr:uid="{00000000-0005-0000-0000-000096050000}"/>
    <cellStyle name="표준 5 50" xfId="1431" xr:uid="{00000000-0005-0000-0000-000097050000}"/>
    <cellStyle name="표준 5 51" xfId="1432" xr:uid="{00000000-0005-0000-0000-000098050000}"/>
    <cellStyle name="표준 5 52" xfId="1433" xr:uid="{00000000-0005-0000-0000-000099050000}"/>
    <cellStyle name="표준 5 53" xfId="1434" xr:uid="{00000000-0005-0000-0000-00009A050000}"/>
    <cellStyle name="표준 5 54" xfId="1435" xr:uid="{00000000-0005-0000-0000-00009B050000}"/>
    <cellStyle name="표준 5 55" xfId="1436" xr:uid="{00000000-0005-0000-0000-00009C050000}"/>
    <cellStyle name="표준 5 56" xfId="1437" xr:uid="{00000000-0005-0000-0000-00009D050000}"/>
    <cellStyle name="표준 5 6" xfId="1438" xr:uid="{00000000-0005-0000-0000-00009E050000}"/>
    <cellStyle name="표준 5 7" xfId="1439" xr:uid="{00000000-0005-0000-0000-00009F050000}"/>
    <cellStyle name="표준 5 8" xfId="1440" xr:uid="{00000000-0005-0000-0000-0000A0050000}"/>
    <cellStyle name="표준 5 9" xfId="1441" xr:uid="{00000000-0005-0000-0000-0000A1050000}"/>
    <cellStyle name="표준 50" xfId="1442" xr:uid="{00000000-0005-0000-0000-0000A2050000}"/>
    <cellStyle name="표준 51" xfId="1443" xr:uid="{00000000-0005-0000-0000-0000A3050000}"/>
    <cellStyle name="표준 52" xfId="1444" xr:uid="{00000000-0005-0000-0000-0000A4050000}"/>
    <cellStyle name="표준 53" xfId="1445" xr:uid="{00000000-0005-0000-0000-0000A5050000}"/>
    <cellStyle name="표준 54" xfId="1446" xr:uid="{00000000-0005-0000-0000-0000A6050000}"/>
    <cellStyle name="표준 54 10" xfId="1447" xr:uid="{00000000-0005-0000-0000-0000A7050000}"/>
    <cellStyle name="표준 54 11" xfId="1448" xr:uid="{00000000-0005-0000-0000-0000A8050000}"/>
    <cellStyle name="표준 54 12" xfId="1449" xr:uid="{00000000-0005-0000-0000-0000A9050000}"/>
    <cellStyle name="표준 54 13" xfId="1450" xr:uid="{00000000-0005-0000-0000-0000AA050000}"/>
    <cellStyle name="표준 54 14" xfId="1451" xr:uid="{00000000-0005-0000-0000-0000AB050000}"/>
    <cellStyle name="표준 54 15" xfId="1452" xr:uid="{00000000-0005-0000-0000-0000AC050000}"/>
    <cellStyle name="표준 54 16" xfId="1453" xr:uid="{00000000-0005-0000-0000-0000AD050000}"/>
    <cellStyle name="표준 54 17" xfId="1454" xr:uid="{00000000-0005-0000-0000-0000AE050000}"/>
    <cellStyle name="표준 54 18" xfId="1455" xr:uid="{00000000-0005-0000-0000-0000AF050000}"/>
    <cellStyle name="표준 54 19" xfId="1456" xr:uid="{00000000-0005-0000-0000-0000B0050000}"/>
    <cellStyle name="표준 54 2" xfId="1457" xr:uid="{00000000-0005-0000-0000-0000B1050000}"/>
    <cellStyle name="표준 54 20" xfId="1458" xr:uid="{00000000-0005-0000-0000-0000B2050000}"/>
    <cellStyle name="표준 54 21" xfId="1459" xr:uid="{00000000-0005-0000-0000-0000B3050000}"/>
    <cellStyle name="표준 54 22" xfId="1460" xr:uid="{00000000-0005-0000-0000-0000B4050000}"/>
    <cellStyle name="표준 54 23" xfId="1461" xr:uid="{00000000-0005-0000-0000-0000B5050000}"/>
    <cellStyle name="표준 54 24" xfId="1462" xr:uid="{00000000-0005-0000-0000-0000B6050000}"/>
    <cellStyle name="표준 54 25" xfId="1463" xr:uid="{00000000-0005-0000-0000-0000B7050000}"/>
    <cellStyle name="표준 54 26" xfId="1464" xr:uid="{00000000-0005-0000-0000-0000B8050000}"/>
    <cellStyle name="표준 54 27" xfId="1465" xr:uid="{00000000-0005-0000-0000-0000B9050000}"/>
    <cellStyle name="표준 54 28" xfId="1466" xr:uid="{00000000-0005-0000-0000-0000BA050000}"/>
    <cellStyle name="표준 54 29" xfId="1467" xr:uid="{00000000-0005-0000-0000-0000BB050000}"/>
    <cellStyle name="표준 54 3" xfId="1468" xr:uid="{00000000-0005-0000-0000-0000BC050000}"/>
    <cellStyle name="표준 54 30" xfId="1469" xr:uid="{00000000-0005-0000-0000-0000BD050000}"/>
    <cellStyle name="표준 54 31" xfId="1470" xr:uid="{00000000-0005-0000-0000-0000BE050000}"/>
    <cellStyle name="표준 54 32" xfId="1471" xr:uid="{00000000-0005-0000-0000-0000BF050000}"/>
    <cellStyle name="표준 54 33" xfId="1472" xr:uid="{00000000-0005-0000-0000-0000C0050000}"/>
    <cellStyle name="표준 54 34" xfId="1473" xr:uid="{00000000-0005-0000-0000-0000C1050000}"/>
    <cellStyle name="표준 54 35" xfId="1474" xr:uid="{00000000-0005-0000-0000-0000C2050000}"/>
    <cellStyle name="표준 54 36" xfId="1475" xr:uid="{00000000-0005-0000-0000-0000C3050000}"/>
    <cellStyle name="표준 54 37" xfId="1476" xr:uid="{00000000-0005-0000-0000-0000C4050000}"/>
    <cellStyle name="표준 54 38" xfId="1477" xr:uid="{00000000-0005-0000-0000-0000C5050000}"/>
    <cellStyle name="표준 54 39" xfId="1478" xr:uid="{00000000-0005-0000-0000-0000C6050000}"/>
    <cellStyle name="표준 54 4" xfId="1479" xr:uid="{00000000-0005-0000-0000-0000C7050000}"/>
    <cellStyle name="표준 54 40" xfId="1480" xr:uid="{00000000-0005-0000-0000-0000C8050000}"/>
    <cellStyle name="표준 54 41" xfId="1481" xr:uid="{00000000-0005-0000-0000-0000C9050000}"/>
    <cellStyle name="표준 54 42" xfId="1482" xr:uid="{00000000-0005-0000-0000-0000CA050000}"/>
    <cellStyle name="표준 54 43" xfId="1483" xr:uid="{00000000-0005-0000-0000-0000CB050000}"/>
    <cellStyle name="표준 54 44" xfId="1484" xr:uid="{00000000-0005-0000-0000-0000CC050000}"/>
    <cellStyle name="표준 54 45" xfId="1485" xr:uid="{00000000-0005-0000-0000-0000CD050000}"/>
    <cellStyle name="표준 54 46" xfId="1486" xr:uid="{00000000-0005-0000-0000-0000CE050000}"/>
    <cellStyle name="표준 54 47" xfId="1487" xr:uid="{00000000-0005-0000-0000-0000CF050000}"/>
    <cellStyle name="표준 54 48" xfId="1488" xr:uid="{00000000-0005-0000-0000-0000D0050000}"/>
    <cellStyle name="표준 54 49" xfId="1489" xr:uid="{00000000-0005-0000-0000-0000D1050000}"/>
    <cellStyle name="표준 54 5" xfId="1490" xr:uid="{00000000-0005-0000-0000-0000D2050000}"/>
    <cellStyle name="표준 54 50" xfId="1491" xr:uid="{00000000-0005-0000-0000-0000D3050000}"/>
    <cellStyle name="표준 54 51" xfId="1492" xr:uid="{00000000-0005-0000-0000-0000D4050000}"/>
    <cellStyle name="표준 54 52" xfId="1493" xr:uid="{00000000-0005-0000-0000-0000D5050000}"/>
    <cellStyle name="표준 54 53" xfId="1494" xr:uid="{00000000-0005-0000-0000-0000D6050000}"/>
    <cellStyle name="표준 54 54" xfId="1495" xr:uid="{00000000-0005-0000-0000-0000D7050000}"/>
    <cellStyle name="표준 54 55" xfId="1496" xr:uid="{00000000-0005-0000-0000-0000D8050000}"/>
    <cellStyle name="표준 54 56" xfId="1497" xr:uid="{00000000-0005-0000-0000-0000D9050000}"/>
    <cellStyle name="표준 54 6" xfId="1498" xr:uid="{00000000-0005-0000-0000-0000DA050000}"/>
    <cellStyle name="표준 54 7" xfId="1499" xr:uid="{00000000-0005-0000-0000-0000DB050000}"/>
    <cellStyle name="표준 54 8" xfId="1500" xr:uid="{00000000-0005-0000-0000-0000DC050000}"/>
    <cellStyle name="표준 54 9" xfId="1501" xr:uid="{00000000-0005-0000-0000-0000DD050000}"/>
    <cellStyle name="표준 55" xfId="1502" xr:uid="{00000000-0005-0000-0000-0000DE050000}"/>
    <cellStyle name="표준 56" xfId="1503" xr:uid="{00000000-0005-0000-0000-0000DF050000}"/>
    <cellStyle name="표준 57" xfId="1504" xr:uid="{00000000-0005-0000-0000-0000E0050000}"/>
    <cellStyle name="표준 58" xfId="1505" xr:uid="{00000000-0005-0000-0000-0000E1050000}"/>
    <cellStyle name="표준 59" xfId="1506" xr:uid="{00000000-0005-0000-0000-0000E2050000}"/>
    <cellStyle name="표준 6 10" xfId="1507" xr:uid="{00000000-0005-0000-0000-0000E3050000}"/>
    <cellStyle name="표준 6 11" xfId="1508" xr:uid="{00000000-0005-0000-0000-0000E4050000}"/>
    <cellStyle name="표준 6 12" xfId="1509" xr:uid="{00000000-0005-0000-0000-0000E5050000}"/>
    <cellStyle name="표준 6 13" xfId="1510" xr:uid="{00000000-0005-0000-0000-0000E6050000}"/>
    <cellStyle name="표준 6 14" xfId="1511" xr:uid="{00000000-0005-0000-0000-0000E7050000}"/>
    <cellStyle name="표준 6 15" xfId="1512" xr:uid="{00000000-0005-0000-0000-0000E8050000}"/>
    <cellStyle name="표준 6 16" xfId="1513" xr:uid="{00000000-0005-0000-0000-0000E9050000}"/>
    <cellStyle name="표준 6 17" xfId="1514" xr:uid="{00000000-0005-0000-0000-0000EA050000}"/>
    <cellStyle name="표준 6 18" xfId="1515" xr:uid="{00000000-0005-0000-0000-0000EB050000}"/>
    <cellStyle name="표준 6 19" xfId="1516" xr:uid="{00000000-0005-0000-0000-0000EC050000}"/>
    <cellStyle name="표준 6 2" xfId="1517" xr:uid="{00000000-0005-0000-0000-0000ED050000}"/>
    <cellStyle name="표준 6 20" xfId="1518" xr:uid="{00000000-0005-0000-0000-0000EE050000}"/>
    <cellStyle name="표준 6 21" xfId="1519" xr:uid="{00000000-0005-0000-0000-0000EF050000}"/>
    <cellStyle name="표준 6 22" xfId="1520" xr:uid="{00000000-0005-0000-0000-0000F0050000}"/>
    <cellStyle name="표준 6 23" xfId="1521" xr:uid="{00000000-0005-0000-0000-0000F1050000}"/>
    <cellStyle name="표준 6 24" xfId="1522" xr:uid="{00000000-0005-0000-0000-0000F2050000}"/>
    <cellStyle name="표준 6 25" xfId="1523" xr:uid="{00000000-0005-0000-0000-0000F3050000}"/>
    <cellStyle name="표준 6 26" xfId="1524" xr:uid="{00000000-0005-0000-0000-0000F4050000}"/>
    <cellStyle name="표준 6 27" xfId="1525" xr:uid="{00000000-0005-0000-0000-0000F5050000}"/>
    <cellStyle name="표준 6 28" xfId="1526" xr:uid="{00000000-0005-0000-0000-0000F6050000}"/>
    <cellStyle name="표준 6 29" xfId="1527" xr:uid="{00000000-0005-0000-0000-0000F7050000}"/>
    <cellStyle name="표준 6 3" xfId="1528" xr:uid="{00000000-0005-0000-0000-0000F8050000}"/>
    <cellStyle name="표준 6 30" xfId="1529" xr:uid="{00000000-0005-0000-0000-0000F9050000}"/>
    <cellStyle name="표준 6 31" xfId="1530" xr:uid="{00000000-0005-0000-0000-0000FA050000}"/>
    <cellStyle name="표준 6 32" xfId="1531" xr:uid="{00000000-0005-0000-0000-0000FB050000}"/>
    <cellStyle name="표준 6 33" xfId="1532" xr:uid="{00000000-0005-0000-0000-0000FC050000}"/>
    <cellStyle name="표준 6 34" xfId="1533" xr:uid="{00000000-0005-0000-0000-0000FD050000}"/>
    <cellStyle name="표준 6 35" xfId="1534" xr:uid="{00000000-0005-0000-0000-0000FE050000}"/>
    <cellStyle name="표준 6 36" xfId="1535" xr:uid="{00000000-0005-0000-0000-0000FF050000}"/>
    <cellStyle name="표준 6 37" xfId="1536" xr:uid="{00000000-0005-0000-0000-000000060000}"/>
    <cellStyle name="표준 6 38" xfId="1537" xr:uid="{00000000-0005-0000-0000-000001060000}"/>
    <cellStyle name="표준 6 39" xfId="1538" xr:uid="{00000000-0005-0000-0000-000002060000}"/>
    <cellStyle name="표준 6 4" xfId="1539" xr:uid="{00000000-0005-0000-0000-000003060000}"/>
    <cellStyle name="표준 6 40" xfId="1540" xr:uid="{00000000-0005-0000-0000-000004060000}"/>
    <cellStyle name="표준 6 41" xfId="1541" xr:uid="{00000000-0005-0000-0000-000005060000}"/>
    <cellStyle name="표준 6 42" xfId="1542" xr:uid="{00000000-0005-0000-0000-000006060000}"/>
    <cellStyle name="표준 6 43" xfId="1543" xr:uid="{00000000-0005-0000-0000-000007060000}"/>
    <cellStyle name="표준 6 44" xfId="1544" xr:uid="{00000000-0005-0000-0000-000008060000}"/>
    <cellStyle name="표준 6 45" xfId="1545" xr:uid="{00000000-0005-0000-0000-000009060000}"/>
    <cellStyle name="표준 6 46" xfId="1546" xr:uid="{00000000-0005-0000-0000-00000A060000}"/>
    <cellStyle name="표준 6 47" xfId="1547" xr:uid="{00000000-0005-0000-0000-00000B060000}"/>
    <cellStyle name="표준 6 48" xfId="1548" xr:uid="{00000000-0005-0000-0000-00000C060000}"/>
    <cellStyle name="표준 6 49" xfId="1549" xr:uid="{00000000-0005-0000-0000-00000D060000}"/>
    <cellStyle name="표준 6 5" xfId="1550" xr:uid="{00000000-0005-0000-0000-00000E060000}"/>
    <cellStyle name="표준 6 50" xfId="1551" xr:uid="{00000000-0005-0000-0000-00000F060000}"/>
    <cellStyle name="표준 6 51" xfId="1552" xr:uid="{00000000-0005-0000-0000-000010060000}"/>
    <cellStyle name="표준 6 52" xfId="1553" xr:uid="{00000000-0005-0000-0000-000011060000}"/>
    <cellStyle name="표준 6 53" xfId="1554" xr:uid="{00000000-0005-0000-0000-000012060000}"/>
    <cellStyle name="표준 6 54" xfId="1555" xr:uid="{00000000-0005-0000-0000-000013060000}"/>
    <cellStyle name="표준 6 55" xfId="1556" xr:uid="{00000000-0005-0000-0000-000014060000}"/>
    <cellStyle name="표준 6 56" xfId="1557" xr:uid="{00000000-0005-0000-0000-000015060000}"/>
    <cellStyle name="표준 6 6" xfId="1558" xr:uid="{00000000-0005-0000-0000-000016060000}"/>
    <cellStyle name="표준 6 7" xfId="1559" xr:uid="{00000000-0005-0000-0000-000017060000}"/>
    <cellStyle name="표준 6 8" xfId="1560" xr:uid="{00000000-0005-0000-0000-000018060000}"/>
    <cellStyle name="표준 6 9" xfId="1561" xr:uid="{00000000-0005-0000-0000-000019060000}"/>
    <cellStyle name="표준 60" xfId="1562" xr:uid="{00000000-0005-0000-0000-00001A060000}"/>
    <cellStyle name="표준 61" xfId="1563" xr:uid="{00000000-0005-0000-0000-00001B060000}"/>
    <cellStyle name="표준 62" xfId="1564" xr:uid="{00000000-0005-0000-0000-00001C060000}"/>
    <cellStyle name="표준 63 10" xfId="1565" xr:uid="{00000000-0005-0000-0000-00001D060000}"/>
    <cellStyle name="표준 63 11" xfId="1566" xr:uid="{00000000-0005-0000-0000-00001E060000}"/>
    <cellStyle name="표준 63 12" xfId="1567" xr:uid="{00000000-0005-0000-0000-00001F060000}"/>
    <cellStyle name="표준 63 13" xfId="1568" xr:uid="{00000000-0005-0000-0000-000020060000}"/>
    <cellStyle name="표준 63 14" xfId="1569" xr:uid="{00000000-0005-0000-0000-000021060000}"/>
    <cellStyle name="표준 63 15" xfId="1570" xr:uid="{00000000-0005-0000-0000-000022060000}"/>
    <cellStyle name="표준 63 16" xfId="1571" xr:uid="{00000000-0005-0000-0000-000023060000}"/>
    <cellStyle name="표준 63 17" xfId="1572" xr:uid="{00000000-0005-0000-0000-000024060000}"/>
    <cellStyle name="표준 63 18" xfId="1573" xr:uid="{00000000-0005-0000-0000-000025060000}"/>
    <cellStyle name="표준 63 19" xfId="1574" xr:uid="{00000000-0005-0000-0000-000026060000}"/>
    <cellStyle name="표준 63 2" xfId="1575" xr:uid="{00000000-0005-0000-0000-000027060000}"/>
    <cellStyle name="표준 63 20" xfId="1576" xr:uid="{00000000-0005-0000-0000-000028060000}"/>
    <cellStyle name="표준 63 21" xfId="1577" xr:uid="{00000000-0005-0000-0000-000029060000}"/>
    <cellStyle name="표준 63 22" xfId="1578" xr:uid="{00000000-0005-0000-0000-00002A060000}"/>
    <cellStyle name="표준 63 23" xfId="1579" xr:uid="{00000000-0005-0000-0000-00002B060000}"/>
    <cellStyle name="표준 63 24" xfId="1580" xr:uid="{00000000-0005-0000-0000-00002C060000}"/>
    <cellStyle name="표준 63 25" xfId="1581" xr:uid="{00000000-0005-0000-0000-00002D060000}"/>
    <cellStyle name="표준 63 26" xfId="1582" xr:uid="{00000000-0005-0000-0000-00002E060000}"/>
    <cellStyle name="표준 63 27" xfId="1583" xr:uid="{00000000-0005-0000-0000-00002F060000}"/>
    <cellStyle name="표준 63 28" xfId="1584" xr:uid="{00000000-0005-0000-0000-000030060000}"/>
    <cellStyle name="표준 63 29" xfId="1585" xr:uid="{00000000-0005-0000-0000-000031060000}"/>
    <cellStyle name="표준 63 3" xfId="1586" xr:uid="{00000000-0005-0000-0000-000032060000}"/>
    <cellStyle name="표준 63 30" xfId="1587" xr:uid="{00000000-0005-0000-0000-000033060000}"/>
    <cellStyle name="표준 63 31" xfId="1588" xr:uid="{00000000-0005-0000-0000-000034060000}"/>
    <cellStyle name="표준 63 32" xfId="1589" xr:uid="{00000000-0005-0000-0000-000035060000}"/>
    <cellStyle name="표준 63 33" xfId="1590" xr:uid="{00000000-0005-0000-0000-000036060000}"/>
    <cellStyle name="표준 63 34" xfId="1591" xr:uid="{00000000-0005-0000-0000-000037060000}"/>
    <cellStyle name="표준 63 35" xfId="1592" xr:uid="{00000000-0005-0000-0000-000038060000}"/>
    <cellStyle name="표준 63 36" xfId="1593" xr:uid="{00000000-0005-0000-0000-000039060000}"/>
    <cellStyle name="표준 63 37" xfId="1594" xr:uid="{00000000-0005-0000-0000-00003A060000}"/>
    <cellStyle name="표준 63 38" xfId="1595" xr:uid="{00000000-0005-0000-0000-00003B060000}"/>
    <cellStyle name="표준 63 39" xfId="1596" xr:uid="{00000000-0005-0000-0000-00003C060000}"/>
    <cellStyle name="표준 63 4" xfId="1597" xr:uid="{00000000-0005-0000-0000-00003D060000}"/>
    <cellStyle name="표준 63 40" xfId="1598" xr:uid="{00000000-0005-0000-0000-00003E060000}"/>
    <cellStyle name="표준 63 41" xfId="1599" xr:uid="{00000000-0005-0000-0000-00003F060000}"/>
    <cellStyle name="표준 63 42" xfId="1600" xr:uid="{00000000-0005-0000-0000-000040060000}"/>
    <cellStyle name="표준 63 43" xfId="1601" xr:uid="{00000000-0005-0000-0000-000041060000}"/>
    <cellStyle name="표준 63 44" xfId="1602" xr:uid="{00000000-0005-0000-0000-000042060000}"/>
    <cellStyle name="표준 63 45" xfId="1603" xr:uid="{00000000-0005-0000-0000-000043060000}"/>
    <cellStyle name="표준 63 46" xfId="1604" xr:uid="{00000000-0005-0000-0000-000044060000}"/>
    <cellStyle name="표준 63 47" xfId="1605" xr:uid="{00000000-0005-0000-0000-000045060000}"/>
    <cellStyle name="표준 63 48" xfId="1606" xr:uid="{00000000-0005-0000-0000-000046060000}"/>
    <cellStyle name="표준 63 49" xfId="1607" xr:uid="{00000000-0005-0000-0000-000047060000}"/>
    <cellStyle name="표준 63 5" xfId="1608" xr:uid="{00000000-0005-0000-0000-000048060000}"/>
    <cellStyle name="표준 63 50" xfId="1609" xr:uid="{00000000-0005-0000-0000-000049060000}"/>
    <cellStyle name="표준 63 51" xfId="1610" xr:uid="{00000000-0005-0000-0000-00004A060000}"/>
    <cellStyle name="표준 63 52" xfId="1611" xr:uid="{00000000-0005-0000-0000-00004B060000}"/>
    <cellStyle name="표준 63 53" xfId="1612" xr:uid="{00000000-0005-0000-0000-00004C060000}"/>
    <cellStyle name="표준 63 54" xfId="1613" xr:uid="{00000000-0005-0000-0000-00004D060000}"/>
    <cellStyle name="표준 63 55" xfId="1614" xr:uid="{00000000-0005-0000-0000-00004E060000}"/>
    <cellStyle name="표준 63 56" xfId="1615" xr:uid="{00000000-0005-0000-0000-00004F060000}"/>
    <cellStyle name="표준 63 6" xfId="1616" xr:uid="{00000000-0005-0000-0000-000050060000}"/>
    <cellStyle name="표준 63 7" xfId="1617" xr:uid="{00000000-0005-0000-0000-000051060000}"/>
    <cellStyle name="표준 63 8" xfId="1618" xr:uid="{00000000-0005-0000-0000-000052060000}"/>
    <cellStyle name="표준 63 9" xfId="1619" xr:uid="{00000000-0005-0000-0000-000053060000}"/>
    <cellStyle name="표준 64 10" xfId="1620" xr:uid="{00000000-0005-0000-0000-000054060000}"/>
    <cellStyle name="표준 64 11" xfId="1621" xr:uid="{00000000-0005-0000-0000-000055060000}"/>
    <cellStyle name="표준 64 12" xfId="1622" xr:uid="{00000000-0005-0000-0000-000056060000}"/>
    <cellStyle name="표준 64 13" xfId="1623" xr:uid="{00000000-0005-0000-0000-000057060000}"/>
    <cellStyle name="표준 64 14" xfId="1624" xr:uid="{00000000-0005-0000-0000-000058060000}"/>
    <cellStyle name="표준 64 15" xfId="1625" xr:uid="{00000000-0005-0000-0000-000059060000}"/>
    <cellStyle name="표준 64 16" xfId="1626" xr:uid="{00000000-0005-0000-0000-00005A060000}"/>
    <cellStyle name="표준 64 17" xfId="1627" xr:uid="{00000000-0005-0000-0000-00005B060000}"/>
    <cellStyle name="표준 64 18" xfId="1628" xr:uid="{00000000-0005-0000-0000-00005C060000}"/>
    <cellStyle name="표준 64 19" xfId="1629" xr:uid="{00000000-0005-0000-0000-00005D060000}"/>
    <cellStyle name="표준 64 2" xfId="1630" xr:uid="{00000000-0005-0000-0000-00005E060000}"/>
    <cellStyle name="표준 64 20" xfId="1631" xr:uid="{00000000-0005-0000-0000-00005F060000}"/>
    <cellStyle name="표준 64 21" xfId="1632" xr:uid="{00000000-0005-0000-0000-000060060000}"/>
    <cellStyle name="표준 64 22" xfId="1633" xr:uid="{00000000-0005-0000-0000-000061060000}"/>
    <cellStyle name="표준 64 23" xfId="1634" xr:uid="{00000000-0005-0000-0000-000062060000}"/>
    <cellStyle name="표준 64 24" xfId="1635" xr:uid="{00000000-0005-0000-0000-000063060000}"/>
    <cellStyle name="표준 64 25" xfId="1636" xr:uid="{00000000-0005-0000-0000-000064060000}"/>
    <cellStyle name="표준 64 26" xfId="1637" xr:uid="{00000000-0005-0000-0000-000065060000}"/>
    <cellStyle name="표준 64 27" xfId="1638" xr:uid="{00000000-0005-0000-0000-000066060000}"/>
    <cellStyle name="표준 64 28" xfId="1639" xr:uid="{00000000-0005-0000-0000-000067060000}"/>
    <cellStyle name="표준 64 29" xfId="1640" xr:uid="{00000000-0005-0000-0000-000068060000}"/>
    <cellStyle name="표준 64 3" xfId="1641" xr:uid="{00000000-0005-0000-0000-000069060000}"/>
    <cellStyle name="표준 64 30" xfId="1642" xr:uid="{00000000-0005-0000-0000-00006A060000}"/>
    <cellStyle name="표준 64 31" xfId="1643" xr:uid="{00000000-0005-0000-0000-00006B060000}"/>
    <cellStyle name="표준 64 32" xfId="1644" xr:uid="{00000000-0005-0000-0000-00006C060000}"/>
    <cellStyle name="표준 64 33" xfId="1645" xr:uid="{00000000-0005-0000-0000-00006D060000}"/>
    <cellStyle name="표준 64 34" xfId="1646" xr:uid="{00000000-0005-0000-0000-00006E060000}"/>
    <cellStyle name="표준 64 35" xfId="1647" xr:uid="{00000000-0005-0000-0000-00006F060000}"/>
    <cellStyle name="표준 64 36" xfId="1648" xr:uid="{00000000-0005-0000-0000-000070060000}"/>
    <cellStyle name="표준 64 37" xfId="1649" xr:uid="{00000000-0005-0000-0000-000071060000}"/>
    <cellStyle name="표준 64 38" xfId="1650" xr:uid="{00000000-0005-0000-0000-000072060000}"/>
    <cellStyle name="표준 64 39" xfId="1651" xr:uid="{00000000-0005-0000-0000-000073060000}"/>
    <cellStyle name="표준 64 4" xfId="1652" xr:uid="{00000000-0005-0000-0000-000074060000}"/>
    <cellStyle name="표준 64 40" xfId="1653" xr:uid="{00000000-0005-0000-0000-000075060000}"/>
    <cellStyle name="표준 64 41" xfId="1654" xr:uid="{00000000-0005-0000-0000-000076060000}"/>
    <cellStyle name="표준 64 42" xfId="1655" xr:uid="{00000000-0005-0000-0000-000077060000}"/>
    <cellStyle name="표준 64 43" xfId="1656" xr:uid="{00000000-0005-0000-0000-000078060000}"/>
    <cellStyle name="표준 64 44" xfId="1657" xr:uid="{00000000-0005-0000-0000-000079060000}"/>
    <cellStyle name="표준 64 45" xfId="1658" xr:uid="{00000000-0005-0000-0000-00007A060000}"/>
    <cellStyle name="표준 64 46" xfId="1659" xr:uid="{00000000-0005-0000-0000-00007B060000}"/>
    <cellStyle name="표준 64 47" xfId="1660" xr:uid="{00000000-0005-0000-0000-00007C060000}"/>
    <cellStyle name="표준 64 48" xfId="1661" xr:uid="{00000000-0005-0000-0000-00007D060000}"/>
    <cellStyle name="표준 64 49" xfId="1662" xr:uid="{00000000-0005-0000-0000-00007E060000}"/>
    <cellStyle name="표준 64 5" xfId="1663" xr:uid="{00000000-0005-0000-0000-00007F060000}"/>
    <cellStyle name="표준 64 50" xfId="1664" xr:uid="{00000000-0005-0000-0000-000080060000}"/>
    <cellStyle name="표준 64 51" xfId="1665" xr:uid="{00000000-0005-0000-0000-000081060000}"/>
    <cellStyle name="표준 64 52" xfId="1666" xr:uid="{00000000-0005-0000-0000-000082060000}"/>
    <cellStyle name="표준 64 53" xfId="1667" xr:uid="{00000000-0005-0000-0000-000083060000}"/>
    <cellStyle name="표준 64 54" xfId="1668" xr:uid="{00000000-0005-0000-0000-000084060000}"/>
    <cellStyle name="표준 64 55" xfId="1669" xr:uid="{00000000-0005-0000-0000-000085060000}"/>
    <cellStyle name="표준 64 56" xfId="1670" xr:uid="{00000000-0005-0000-0000-000086060000}"/>
    <cellStyle name="표준 64 6" xfId="1671" xr:uid="{00000000-0005-0000-0000-000087060000}"/>
    <cellStyle name="표준 64 7" xfId="1672" xr:uid="{00000000-0005-0000-0000-000088060000}"/>
    <cellStyle name="표준 64 8" xfId="1673" xr:uid="{00000000-0005-0000-0000-000089060000}"/>
    <cellStyle name="표준 64 9" xfId="1674" xr:uid="{00000000-0005-0000-0000-00008A060000}"/>
    <cellStyle name="표준 65" xfId="1675" xr:uid="{00000000-0005-0000-0000-00008B060000}"/>
    <cellStyle name="표준 66" xfId="1676" xr:uid="{00000000-0005-0000-0000-00008C060000}"/>
    <cellStyle name="표준 66 10" xfId="1677" xr:uid="{00000000-0005-0000-0000-00008D060000}"/>
    <cellStyle name="표준 66 11" xfId="1678" xr:uid="{00000000-0005-0000-0000-00008E060000}"/>
    <cellStyle name="표준 66 12" xfId="1679" xr:uid="{00000000-0005-0000-0000-00008F060000}"/>
    <cellStyle name="표준 66 13" xfId="1680" xr:uid="{00000000-0005-0000-0000-000090060000}"/>
    <cellStyle name="표준 66 14" xfId="1681" xr:uid="{00000000-0005-0000-0000-000091060000}"/>
    <cellStyle name="표준 66 15" xfId="1682" xr:uid="{00000000-0005-0000-0000-000092060000}"/>
    <cellStyle name="표준 66 16" xfId="1683" xr:uid="{00000000-0005-0000-0000-000093060000}"/>
    <cellStyle name="표준 66 17" xfId="1684" xr:uid="{00000000-0005-0000-0000-000094060000}"/>
    <cellStyle name="표준 66 18" xfId="1685" xr:uid="{00000000-0005-0000-0000-000095060000}"/>
    <cellStyle name="표준 66 19" xfId="1686" xr:uid="{00000000-0005-0000-0000-000096060000}"/>
    <cellStyle name="표준 66 2" xfId="1687" xr:uid="{00000000-0005-0000-0000-000097060000}"/>
    <cellStyle name="표준 66 20" xfId="1688" xr:uid="{00000000-0005-0000-0000-000098060000}"/>
    <cellStyle name="표준 66 21" xfId="1689" xr:uid="{00000000-0005-0000-0000-000099060000}"/>
    <cellStyle name="표준 66 22" xfId="1690" xr:uid="{00000000-0005-0000-0000-00009A060000}"/>
    <cellStyle name="표준 66 23" xfId="1691" xr:uid="{00000000-0005-0000-0000-00009B060000}"/>
    <cellStyle name="표준 66 24" xfId="1692" xr:uid="{00000000-0005-0000-0000-00009C060000}"/>
    <cellStyle name="표준 66 25" xfId="1693" xr:uid="{00000000-0005-0000-0000-00009D060000}"/>
    <cellStyle name="표준 66 26" xfId="1694" xr:uid="{00000000-0005-0000-0000-00009E060000}"/>
    <cellStyle name="표준 66 27" xfId="1695" xr:uid="{00000000-0005-0000-0000-00009F060000}"/>
    <cellStyle name="표준 66 28" xfId="1696" xr:uid="{00000000-0005-0000-0000-0000A0060000}"/>
    <cellStyle name="표준 66 29" xfId="1697" xr:uid="{00000000-0005-0000-0000-0000A1060000}"/>
    <cellStyle name="표준 66 3" xfId="1698" xr:uid="{00000000-0005-0000-0000-0000A2060000}"/>
    <cellStyle name="표준 66 30" xfId="1699" xr:uid="{00000000-0005-0000-0000-0000A3060000}"/>
    <cellStyle name="표준 66 31" xfId="1700" xr:uid="{00000000-0005-0000-0000-0000A4060000}"/>
    <cellStyle name="표준 66 32" xfId="1701" xr:uid="{00000000-0005-0000-0000-0000A5060000}"/>
    <cellStyle name="표준 66 33" xfId="1702" xr:uid="{00000000-0005-0000-0000-0000A6060000}"/>
    <cellStyle name="표준 66 34" xfId="1703" xr:uid="{00000000-0005-0000-0000-0000A7060000}"/>
    <cellStyle name="표준 66 35" xfId="1704" xr:uid="{00000000-0005-0000-0000-0000A8060000}"/>
    <cellStyle name="표준 66 36" xfId="1705" xr:uid="{00000000-0005-0000-0000-0000A9060000}"/>
    <cellStyle name="표준 66 37" xfId="1706" xr:uid="{00000000-0005-0000-0000-0000AA060000}"/>
    <cellStyle name="표준 66 38" xfId="1707" xr:uid="{00000000-0005-0000-0000-0000AB060000}"/>
    <cellStyle name="표준 66 39" xfId="1708" xr:uid="{00000000-0005-0000-0000-0000AC060000}"/>
    <cellStyle name="표준 66 4" xfId="1709" xr:uid="{00000000-0005-0000-0000-0000AD060000}"/>
    <cellStyle name="표준 66 40" xfId="1710" xr:uid="{00000000-0005-0000-0000-0000AE060000}"/>
    <cellStyle name="표준 66 41" xfId="1711" xr:uid="{00000000-0005-0000-0000-0000AF060000}"/>
    <cellStyle name="표준 66 42" xfId="1712" xr:uid="{00000000-0005-0000-0000-0000B0060000}"/>
    <cellStyle name="표준 66 43" xfId="1713" xr:uid="{00000000-0005-0000-0000-0000B1060000}"/>
    <cellStyle name="표준 66 44" xfId="1714" xr:uid="{00000000-0005-0000-0000-0000B2060000}"/>
    <cellStyle name="표준 66 45" xfId="1715" xr:uid="{00000000-0005-0000-0000-0000B3060000}"/>
    <cellStyle name="표준 66 46" xfId="1716" xr:uid="{00000000-0005-0000-0000-0000B4060000}"/>
    <cellStyle name="표준 66 47" xfId="1717" xr:uid="{00000000-0005-0000-0000-0000B5060000}"/>
    <cellStyle name="표준 66 48" xfId="1718" xr:uid="{00000000-0005-0000-0000-0000B6060000}"/>
    <cellStyle name="표준 66 49" xfId="1719" xr:uid="{00000000-0005-0000-0000-0000B7060000}"/>
    <cellStyle name="표준 66 5" xfId="1720" xr:uid="{00000000-0005-0000-0000-0000B8060000}"/>
    <cellStyle name="표준 66 50" xfId="1721" xr:uid="{00000000-0005-0000-0000-0000B9060000}"/>
    <cellStyle name="표준 66 51" xfId="1722" xr:uid="{00000000-0005-0000-0000-0000BA060000}"/>
    <cellStyle name="표준 66 52" xfId="1723" xr:uid="{00000000-0005-0000-0000-0000BB060000}"/>
    <cellStyle name="표준 66 53" xfId="1724" xr:uid="{00000000-0005-0000-0000-0000BC060000}"/>
    <cellStyle name="표준 66 54" xfId="1725" xr:uid="{00000000-0005-0000-0000-0000BD060000}"/>
    <cellStyle name="표준 66 55" xfId="1726" xr:uid="{00000000-0005-0000-0000-0000BE060000}"/>
    <cellStyle name="표준 66 56" xfId="1727" xr:uid="{00000000-0005-0000-0000-0000BF060000}"/>
    <cellStyle name="표준 66 6" xfId="1728" xr:uid="{00000000-0005-0000-0000-0000C0060000}"/>
    <cellStyle name="표준 66 7" xfId="1729" xr:uid="{00000000-0005-0000-0000-0000C1060000}"/>
    <cellStyle name="표준 66 8" xfId="1730" xr:uid="{00000000-0005-0000-0000-0000C2060000}"/>
    <cellStyle name="표준 66 9" xfId="1731" xr:uid="{00000000-0005-0000-0000-0000C3060000}"/>
    <cellStyle name="표준 67 10" xfId="1732" xr:uid="{00000000-0005-0000-0000-0000C4060000}"/>
    <cellStyle name="표준 67 11" xfId="1733" xr:uid="{00000000-0005-0000-0000-0000C5060000}"/>
    <cellStyle name="표준 67 12" xfId="1734" xr:uid="{00000000-0005-0000-0000-0000C6060000}"/>
    <cellStyle name="표준 67 13" xfId="1735" xr:uid="{00000000-0005-0000-0000-0000C7060000}"/>
    <cellStyle name="표준 67 14" xfId="1736" xr:uid="{00000000-0005-0000-0000-0000C8060000}"/>
    <cellStyle name="표준 67 15" xfId="1737" xr:uid="{00000000-0005-0000-0000-0000C9060000}"/>
    <cellStyle name="표준 67 16" xfId="1738" xr:uid="{00000000-0005-0000-0000-0000CA060000}"/>
    <cellStyle name="표준 67 17" xfId="1739" xr:uid="{00000000-0005-0000-0000-0000CB060000}"/>
    <cellStyle name="표준 67 18" xfId="1740" xr:uid="{00000000-0005-0000-0000-0000CC060000}"/>
    <cellStyle name="표준 67 19" xfId="1741" xr:uid="{00000000-0005-0000-0000-0000CD060000}"/>
    <cellStyle name="표준 67 2" xfId="1742" xr:uid="{00000000-0005-0000-0000-0000CE060000}"/>
    <cellStyle name="표준 67 20" xfId="1743" xr:uid="{00000000-0005-0000-0000-0000CF060000}"/>
    <cellStyle name="표준 67 21" xfId="1744" xr:uid="{00000000-0005-0000-0000-0000D0060000}"/>
    <cellStyle name="표준 67 22" xfId="1745" xr:uid="{00000000-0005-0000-0000-0000D1060000}"/>
    <cellStyle name="표준 67 23" xfId="1746" xr:uid="{00000000-0005-0000-0000-0000D2060000}"/>
    <cellStyle name="표준 67 24" xfId="1747" xr:uid="{00000000-0005-0000-0000-0000D3060000}"/>
    <cellStyle name="표준 67 25" xfId="1748" xr:uid="{00000000-0005-0000-0000-0000D4060000}"/>
    <cellStyle name="표준 67 26" xfId="1749" xr:uid="{00000000-0005-0000-0000-0000D5060000}"/>
    <cellStyle name="표준 67 27" xfId="1750" xr:uid="{00000000-0005-0000-0000-0000D6060000}"/>
    <cellStyle name="표준 67 28" xfId="1751" xr:uid="{00000000-0005-0000-0000-0000D7060000}"/>
    <cellStyle name="표준 67 29" xfId="1752" xr:uid="{00000000-0005-0000-0000-0000D8060000}"/>
    <cellStyle name="표준 67 3" xfId="1753" xr:uid="{00000000-0005-0000-0000-0000D9060000}"/>
    <cellStyle name="표준 67 30" xfId="1754" xr:uid="{00000000-0005-0000-0000-0000DA060000}"/>
    <cellStyle name="표준 67 31" xfId="1755" xr:uid="{00000000-0005-0000-0000-0000DB060000}"/>
    <cellStyle name="표준 67 32" xfId="1756" xr:uid="{00000000-0005-0000-0000-0000DC060000}"/>
    <cellStyle name="표준 67 33" xfId="1757" xr:uid="{00000000-0005-0000-0000-0000DD060000}"/>
    <cellStyle name="표준 67 34" xfId="1758" xr:uid="{00000000-0005-0000-0000-0000DE060000}"/>
    <cellStyle name="표준 67 35" xfId="1759" xr:uid="{00000000-0005-0000-0000-0000DF060000}"/>
    <cellStyle name="표준 67 36" xfId="1760" xr:uid="{00000000-0005-0000-0000-0000E0060000}"/>
    <cellStyle name="표준 67 37" xfId="1761" xr:uid="{00000000-0005-0000-0000-0000E1060000}"/>
    <cellStyle name="표준 67 38" xfId="1762" xr:uid="{00000000-0005-0000-0000-0000E2060000}"/>
    <cellStyle name="표준 67 39" xfId="1763" xr:uid="{00000000-0005-0000-0000-0000E3060000}"/>
    <cellStyle name="표준 67 4" xfId="1764" xr:uid="{00000000-0005-0000-0000-0000E4060000}"/>
    <cellStyle name="표준 67 40" xfId="1765" xr:uid="{00000000-0005-0000-0000-0000E5060000}"/>
    <cellStyle name="표준 67 41" xfId="1766" xr:uid="{00000000-0005-0000-0000-0000E6060000}"/>
    <cellStyle name="표준 67 42" xfId="1767" xr:uid="{00000000-0005-0000-0000-0000E7060000}"/>
    <cellStyle name="표준 67 43" xfId="1768" xr:uid="{00000000-0005-0000-0000-0000E8060000}"/>
    <cellStyle name="표준 67 44" xfId="1769" xr:uid="{00000000-0005-0000-0000-0000E9060000}"/>
    <cellStyle name="표준 67 45" xfId="1770" xr:uid="{00000000-0005-0000-0000-0000EA060000}"/>
    <cellStyle name="표준 67 46" xfId="1771" xr:uid="{00000000-0005-0000-0000-0000EB060000}"/>
    <cellStyle name="표준 67 47" xfId="1772" xr:uid="{00000000-0005-0000-0000-0000EC060000}"/>
    <cellStyle name="표준 67 48" xfId="1773" xr:uid="{00000000-0005-0000-0000-0000ED060000}"/>
    <cellStyle name="표준 67 49" xfId="1774" xr:uid="{00000000-0005-0000-0000-0000EE060000}"/>
    <cellStyle name="표준 67 5" xfId="1775" xr:uid="{00000000-0005-0000-0000-0000EF060000}"/>
    <cellStyle name="표준 67 50" xfId="1776" xr:uid="{00000000-0005-0000-0000-0000F0060000}"/>
    <cellStyle name="표준 67 51" xfId="1777" xr:uid="{00000000-0005-0000-0000-0000F1060000}"/>
    <cellStyle name="표준 67 52" xfId="1778" xr:uid="{00000000-0005-0000-0000-0000F2060000}"/>
    <cellStyle name="표준 67 53" xfId="1779" xr:uid="{00000000-0005-0000-0000-0000F3060000}"/>
    <cellStyle name="표준 67 54" xfId="1780" xr:uid="{00000000-0005-0000-0000-0000F4060000}"/>
    <cellStyle name="표준 67 55" xfId="1781" xr:uid="{00000000-0005-0000-0000-0000F5060000}"/>
    <cellStyle name="표준 67 56" xfId="1782" xr:uid="{00000000-0005-0000-0000-0000F6060000}"/>
    <cellStyle name="표준 67 6" xfId="1783" xr:uid="{00000000-0005-0000-0000-0000F7060000}"/>
    <cellStyle name="표준 67 7" xfId="1784" xr:uid="{00000000-0005-0000-0000-0000F8060000}"/>
    <cellStyle name="표준 67 8" xfId="1785" xr:uid="{00000000-0005-0000-0000-0000F9060000}"/>
    <cellStyle name="표준 67 9" xfId="1786" xr:uid="{00000000-0005-0000-0000-0000FA060000}"/>
    <cellStyle name="표준 68 10" xfId="1787" xr:uid="{00000000-0005-0000-0000-0000FB060000}"/>
    <cellStyle name="표준 68 11" xfId="1788" xr:uid="{00000000-0005-0000-0000-0000FC060000}"/>
    <cellStyle name="표준 68 12" xfId="1789" xr:uid="{00000000-0005-0000-0000-0000FD060000}"/>
    <cellStyle name="표준 68 13" xfId="1790" xr:uid="{00000000-0005-0000-0000-0000FE060000}"/>
    <cellStyle name="표준 68 14" xfId="1791" xr:uid="{00000000-0005-0000-0000-0000FF060000}"/>
    <cellStyle name="표준 68 15" xfId="1792" xr:uid="{00000000-0005-0000-0000-000000070000}"/>
    <cellStyle name="표준 68 16" xfId="1793" xr:uid="{00000000-0005-0000-0000-000001070000}"/>
    <cellStyle name="표준 68 17" xfId="1794" xr:uid="{00000000-0005-0000-0000-000002070000}"/>
    <cellStyle name="표준 68 18" xfId="1795" xr:uid="{00000000-0005-0000-0000-000003070000}"/>
    <cellStyle name="표준 68 19" xfId="1796" xr:uid="{00000000-0005-0000-0000-000004070000}"/>
    <cellStyle name="표준 68 2" xfId="1797" xr:uid="{00000000-0005-0000-0000-000005070000}"/>
    <cellStyle name="표준 68 20" xfId="1798" xr:uid="{00000000-0005-0000-0000-000006070000}"/>
    <cellStyle name="표준 68 21" xfId="1799" xr:uid="{00000000-0005-0000-0000-000007070000}"/>
    <cellStyle name="표준 68 22" xfId="1800" xr:uid="{00000000-0005-0000-0000-000008070000}"/>
    <cellStyle name="표준 68 23" xfId="1801" xr:uid="{00000000-0005-0000-0000-000009070000}"/>
    <cellStyle name="표준 68 24" xfId="1802" xr:uid="{00000000-0005-0000-0000-00000A070000}"/>
    <cellStyle name="표준 68 25" xfId="1803" xr:uid="{00000000-0005-0000-0000-00000B070000}"/>
    <cellStyle name="표준 68 26" xfId="1804" xr:uid="{00000000-0005-0000-0000-00000C070000}"/>
    <cellStyle name="표준 68 27" xfId="1805" xr:uid="{00000000-0005-0000-0000-00000D070000}"/>
    <cellStyle name="표준 68 28" xfId="1806" xr:uid="{00000000-0005-0000-0000-00000E070000}"/>
    <cellStyle name="표준 68 29" xfId="1807" xr:uid="{00000000-0005-0000-0000-00000F070000}"/>
    <cellStyle name="표준 68 3" xfId="1808" xr:uid="{00000000-0005-0000-0000-000010070000}"/>
    <cellStyle name="표준 68 30" xfId="1809" xr:uid="{00000000-0005-0000-0000-000011070000}"/>
    <cellStyle name="표준 68 31" xfId="1810" xr:uid="{00000000-0005-0000-0000-000012070000}"/>
    <cellStyle name="표준 68 32" xfId="1811" xr:uid="{00000000-0005-0000-0000-000013070000}"/>
    <cellStyle name="표준 68 33" xfId="1812" xr:uid="{00000000-0005-0000-0000-000014070000}"/>
    <cellStyle name="표준 68 34" xfId="1813" xr:uid="{00000000-0005-0000-0000-000015070000}"/>
    <cellStyle name="표준 68 35" xfId="1814" xr:uid="{00000000-0005-0000-0000-000016070000}"/>
    <cellStyle name="표준 68 36" xfId="1815" xr:uid="{00000000-0005-0000-0000-000017070000}"/>
    <cellStyle name="표준 68 37" xfId="1816" xr:uid="{00000000-0005-0000-0000-000018070000}"/>
    <cellStyle name="표준 68 38" xfId="1817" xr:uid="{00000000-0005-0000-0000-000019070000}"/>
    <cellStyle name="표준 68 39" xfId="1818" xr:uid="{00000000-0005-0000-0000-00001A070000}"/>
    <cellStyle name="표준 68 4" xfId="1819" xr:uid="{00000000-0005-0000-0000-00001B070000}"/>
    <cellStyle name="표준 68 40" xfId="1820" xr:uid="{00000000-0005-0000-0000-00001C070000}"/>
    <cellStyle name="표준 68 41" xfId="1821" xr:uid="{00000000-0005-0000-0000-00001D070000}"/>
    <cellStyle name="표준 68 42" xfId="1822" xr:uid="{00000000-0005-0000-0000-00001E070000}"/>
    <cellStyle name="표준 68 43" xfId="1823" xr:uid="{00000000-0005-0000-0000-00001F070000}"/>
    <cellStyle name="표준 68 44" xfId="1824" xr:uid="{00000000-0005-0000-0000-000020070000}"/>
    <cellStyle name="표준 68 45" xfId="1825" xr:uid="{00000000-0005-0000-0000-000021070000}"/>
    <cellStyle name="표준 68 46" xfId="1826" xr:uid="{00000000-0005-0000-0000-000022070000}"/>
    <cellStyle name="표준 68 47" xfId="1827" xr:uid="{00000000-0005-0000-0000-000023070000}"/>
    <cellStyle name="표준 68 48" xfId="1828" xr:uid="{00000000-0005-0000-0000-000024070000}"/>
    <cellStyle name="표준 68 49" xfId="1829" xr:uid="{00000000-0005-0000-0000-000025070000}"/>
    <cellStyle name="표준 68 5" xfId="1830" xr:uid="{00000000-0005-0000-0000-000026070000}"/>
    <cellStyle name="표준 68 50" xfId="1831" xr:uid="{00000000-0005-0000-0000-000027070000}"/>
    <cellStyle name="표준 68 51" xfId="1832" xr:uid="{00000000-0005-0000-0000-000028070000}"/>
    <cellStyle name="표준 68 52" xfId="1833" xr:uid="{00000000-0005-0000-0000-000029070000}"/>
    <cellStyle name="표준 68 53" xfId="1834" xr:uid="{00000000-0005-0000-0000-00002A070000}"/>
    <cellStyle name="표준 68 54" xfId="1835" xr:uid="{00000000-0005-0000-0000-00002B070000}"/>
    <cellStyle name="표준 68 55" xfId="1836" xr:uid="{00000000-0005-0000-0000-00002C070000}"/>
    <cellStyle name="표준 68 56" xfId="1837" xr:uid="{00000000-0005-0000-0000-00002D070000}"/>
    <cellStyle name="표준 68 6" xfId="1838" xr:uid="{00000000-0005-0000-0000-00002E070000}"/>
    <cellStyle name="표준 68 7" xfId="1839" xr:uid="{00000000-0005-0000-0000-00002F070000}"/>
    <cellStyle name="표준 68 8" xfId="1840" xr:uid="{00000000-0005-0000-0000-000030070000}"/>
    <cellStyle name="표준 68 9" xfId="1841" xr:uid="{00000000-0005-0000-0000-000031070000}"/>
    <cellStyle name="표준 69 10" xfId="1842" xr:uid="{00000000-0005-0000-0000-000032070000}"/>
    <cellStyle name="표준 69 11" xfId="1843" xr:uid="{00000000-0005-0000-0000-000033070000}"/>
    <cellStyle name="표준 69 12" xfId="1844" xr:uid="{00000000-0005-0000-0000-000034070000}"/>
    <cellStyle name="표준 69 13" xfId="1845" xr:uid="{00000000-0005-0000-0000-000035070000}"/>
    <cellStyle name="표준 69 14" xfId="1846" xr:uid="{00000000-0005-0000-0000-000036070000}"/>
    <cellStyle name="표준 69 15" xfId="1847" xr:uid="{00000000-0005-0000-0000-000037070000}"/>
    <cellStyle name="표준 69 16" xfId="1848" xr:uid="{00000000-0005-0000-0000-000038070000}"/>
    <cellStyle name="표준 69 17" xfId="1849" xr:uid="{00000000-0005-0000-0000-000039070000}"/>
    <cellStyle name="표준 69 18" xfId="1850" xr:uid="{00000000-0005-0000-0000-00003A070000}"/>
    <cellStyle name="표준 69 19" xfId="1851" xr:uid="{00000000-0005-0000-0000-00003B070000}"/>
    <cellStyle name="표준 69 2" xfId="1852" xr:uid="{00000000-0005-0000-0000-00003C070000}"/>
    <cellStyle name="표준 69 20" xfId="1853" xr:uid="{00000000-0005-0000-0000-00003D070000}"/>
    <cellStyle name="표준 69 21" xfId="1854" xr:uid="{00000000-0005-0000-0000-00003E070000}"/>
    <cellStyle name="표준 69 22" xfId="1855" xr:uid="{00000000-0005-0000-0000-00003F070000}"/>
    <cellStyle name="표준 69 23" xfId="1856" xr:uid="{00000000-0005-0000-0000-000040070000}"/>
    <cellStyle name="표준 69 24" xfId="1857" xr:uid="{00000000-0005-0000-0000-000041070000}"/>
    <cellStyle name="표준 69 25" xfId="1858" xr:uid="{00000000-0005-0000-0000-000042070000}"/>
    <cellStyle name="표준 69 26" xfId="1859" xr:uid="{00000000-0005-0000-0000-000043070000}"/>
    <cellStyle name="표준 69 27" xfId="1860" xr:uid="{00000000-0005-0000-0000-000044070000}"/>
    <cellStyle name="표준 69 28" xfId="1861" xr:uid="{00000000-0005-0000-0000-000045070000}"/>
    <cellStyle name="표준 69 29" xfId="1862" xr:uid="{00000000-0005-0000-0000-000046070000}"/>
    <cellStyle name="표준 69 3" xfId="1863" xr:uid="{00000000-0005-0000-0000-000047070000}"/>
    <cellStyle name="표준 69 30" xfId="1864" xr:uid="{00000000-0005-0000-0000-000048070000}"/>
    <cellStyle name="표준 69 31" xfId="1865" xr:uid="{00000000-0005-0000-0000-000049070000}"/>
    <cellStyle name="표준 69 32" xfId="1866" xr:uid="{00000000-0005-0000-0000-00004A070000}"/>
    <cellStyle name="표준 69 33" xfId="1867" xr:uid="{00000000-0005-0000-0000-00004B070000}"/>
    <cellStyle name="표준 69 34" xfId="1868" xr:uid="{00000000-0005-0000-0000-00004C070000}"/>
    <cellStyle name="표준 69 35" xfId="1869" xr:uid="{00000000-0005-0000-0000-00004D070000}"/>
    <cellStyle name="표준 69 36" xfId="1870" xr:uid="{00000000-0005-0000-0000-00004E070000}"/>
    <cellStyle name="표준 69 37" xfId="1871" xr:uid="{00000000-0005-0000-0000-00004F070000}"/>
    <cellStyle name="표준 69 38" xfId="1872" xr:uid="{00000000-0005-0000-0000-000050070000}"/>
    <cellStyle name="표준 69 39" xfId="1873" xr:uid="{00000000-0005-0000-0000-000051070000}"/>
    <cellStyle name="표준 69 4" xfId="1874" xr:uid="{00000000-0005-0000-0000-000052070000}"/>
    <cellStyle name="표준 69 40" xfId="1875" xr:uid="{00000000-0005-0000-0000-000053070000}"/>
    <cellStyle name="표준 69 41" xfId="1876" xr:uid="{00000000-0005-0000-0000-000054070000}"/>
    <cellStyle name="표준 69 42" xfId="1877" xr:uid="{00000000-0005-0000-0000-000055070000}"/>
    <cellStyle name="표준 69 43" xfId="1878" xr:uid="{00000000-0005-0000-0000-000056070000}"/>
    <cellStyle name="표준 69 44" xfId="1879" xr:uid="{00000000-0005-0000-0000-000057070000}"/>
    <cellStyle name="표준 69 45" xfId="1880" xr:uid="{00000000-0005-0000-0000-000058070000}"/>
    <cellStyle name="표준 69 46" xfId="1881" xr:uid="{00000000-0005-0000-0000-000059070000}"/>
    <cellStyle name="표준 69 47" xfId="1882" xr:uid="{00000000-0005-0000-0000-00005A070000}"/>
    <cellStyle name="표준 69 48" xfId="1883" xr:uid="{00000000-0005-0000-0000-00005B070000}"/>
    <cellStyle name="표준 69 49" xfId="1884" xr:uid="{00000000-0005-0000-0000-00005C070000}"/>
    <cellStyle name="표준 69 5" xfId="1885" xr:uid="{00000000-0005-0000-0000-00005D070000}"/>
    <cellStyle name="표준 69 50" xfId="1886" xr:uid="{00000000-0005-0000-0000-00005E070000}"/>
    <cellStyle name="표준 69 51" xfId="1887" xr:uid="{00000000-0005-0000-0000-00005F070000}"/>
    <cellStyle name="표준 69 52" xfId="1888" xr:uid="{00000000-0005-0000-0000-000060070000}"/>
    <cellStyle name="표준 69 53" xfId="1889" xr:uid="{00000000-0005-0000-0000-000061070000}"/>
    <cellStyle name="표준 69 54" xfId="1890" xr:uid="{00000000-0005-0000-0000-000062070000}"/>
    <cellStyle name="표준 69 55" xfId="1891" xr:uid="{00000000-0005-0000-0000-000063070000}"/>
    <cellStyle name="표준 69 56" xfId="1892" xr:uid="{00000000-0005-0000-0000-000064070000}"/>
    <cellStyle name="표준 69 6" xfId="1893" xr:uid="{00000000-0005-0000-0000-000065070000}"/>
    <cellStyle name="표준 69 7" xfId="1894" xr:uid="{00000000-0005-0000-0000-000066070000}"/>
    <cellStyle name="표준 69 8" xfId="1895" xr:uid="{00000000-0005-0000-0000-000067070000}"/>
    <cellStyle name="표준 69 9" xfId="1896" xr:uid="{00000000-0005-0000-0000-000068070000}"/>
    <cellStyle name="표준 7" xfId="1897" xr:uid="{00000000-0005-0000-0000-000069070000}"/>
    <cellStyle name="표준 7 2" xfId="1898" xr:uid="{00000000-0005-0000-0000-00006A070000}"/>
    <cellStyle name="표준 7 3" xfId="1899" xr:uid="{00000000-0005-0000-0000-00006B070000}"/>
    <cellStyle name="표준 70 10" xfId="1900" xr:uid="{00000000-0005-0000-0000-00006C070000}"/>
    <cellStyle name="표준 70 11" xfId="1901" xr:uid="{00000000-0005-0000-0000-00006D070000}"/>
    <cellStyle name="표준 70 12" xfId="1902" xr:uid="{00000000-0005-0000-0000-00006E070000}"/>
    <cellStyle name="표준 70 13" xfId="1903" xr:uid="{00000000-0005-0000-0000-00006F070000}"/>
    <cellStyle name="표준 70 14" xfId="1904" xr:uid="{00000000-0005-0000-0000-000070070000}"/>
    <cellStyle name="표준 70 15" xfId="1905" xr:uid="{00000000-0005-0000-0000-000071070000}"/>
    <cellStyle name="표준 70 16" xfId="1906" xr:uid="{00000000-0005-0000-0000-000072070000}"/>
    <cellStyle name="표준 70 17" xfId="1907" xr:uid="{00000000-0005-0000-0000-000073070000}"/>
    <cellStyle name="표준 70 18" xfId="1908" xr:uid="{00000000-0005-0000-0000-000074070000}"/>
    <cellStyle name="표준 70 19" xfId="1909" xr:uid="{00000000-0005-0000-0000-000075070000}"/>
    <cellStyle name="표준 70 2" xfId="1910" xr:uid="{00000000-0005-0000-0000-000076070000}"/>
    <cellStyle name="표준 70 20" xfId="1911" xr:uid="{00000000-0005-0000-0000-000077070000}"/>
    <cellStyle name="표준 70 21" xfId="1912" xr:uid="{00000000-0005-0000-0000-000078070000}"/>
    <cellStyle name="표준 70 22" xfId="1913" xr:uid="{00000000-0005-0000-0000-000079070000}"/>
    <cellStyle name="표준 70 23" xfId="1914" xr:uid="{00000000-0005-0000-0000-00007A070000}"/>
    <cellStyle name="표준 70 24" xfId="1915" xr:uid="{00000000-0005-0000-0000-00007B070000}"/>
    <cellStyle name="표준 70 25" xfId="1916" xr:uid="{00000000-0005-0000-0000-00007C070000}"/>
    <cellStyle name="표준 70 26" xfId="1917" xr:uid="{00000000-0005-0000-0000-00007D070000}"/>
    <cellStyle name="표준 70 27" xfId="1918" xr:uid="{00000000-0005-0000-0000-00007E070000}"/>
    <cellStyle name="표준 70 28" xfId="1919" xr:uid="{00000000-0005-0000-0000-00007F070000}"/>
    <cellStyle name="표준 70 29" xfId="1920" xr:uid="{00000000-0005-0000-0000-000080070000}"/>
    <cellStyle name="표준 70 3" xfId="1921" xr:uid="{00000000-0005-0000-0000-000081070000}"/>
    <cellStyle name="표준 70 30" xfId="1922" xr:uid="{00000000-0005-0000-0000-000082070000}"/>
    <cellStyle name="표준 70 31" xfId="1923" xr:uid="{00000000-0005-0000-0000-000083070000}"/>
    <cellStyle name="표준 70 32" xfId="1924" xr:uid="{00000000-0005-0000-0000-000084070000}"/>
    <cellStyle name="표준 70 33" xfId="1925" xr:uid="{00000000-0005-0000-0000-000085070000}"/>
    <cellStyle name="표준 70 34" xfId="1926" xr:uid="{00000000-0005-0000-0000-000086070000}"/>
    <cellStyle name="표준 70 35" xfId="1927" xr:uid="{00000000-0005-0000-0000-000087070000}"/>
    <cellStyle name="표준 70 36" xfId="1928" xr:uid="{00000000-0005-0000-0000-000088070000}"/>
    <cellStyle name="표준 70 37" xfId="1929" xr:uid="{00000000-0005-0000-0000-000089070000}"/>
    <cellStyle name="표준 70 38" xfId="1930" xr:uid="{00000000-0005-0000-0000-00008A070000}"/>
    <cellStyle name="표준 70 39" xfId="1931" xr:uid="{00000000-0005-0000-0000-00008B070000}"/>
    <cellStyle name="표준 70 4" xfId="1932" xr:uid="{00000000-0005-0000-0000-00008C070000}"/>
    <cellStyle name="표준 70 40" xfId="1933" xr:uid="{00000000-0005-0000-0000-00008D070000}"/>
    <cellStyle name="표준 70 41" xfId="1934" xr:uid="{00000000-0005-0000-0000-00008E070000}"/>
    <cellStyle name="표준 70 42" xfId="1935" xr:uid="{00000000-0005-0000-0000-00008F070000}"/>
    <cellStyle name="표준 70 43" xfId="1936" xr:uid="{00000000-0005-0000-0000-000090070000}"/>
    <cellStyle name="표준 70 44" xfId="1937" xr:uid="{00000000-0005-0000-0000-000091070000}"/>
    <cellStyle name="표준 70 45" xfId="1938" xr:uid="{00000000-0005-0000-0000-000092070000}"/>
    <cellStyle name="표준 70 46" xfId="1939" xr:uid="{00000000-0005-0000-0000-000093070000}"/>
    <cellStyle name="표준 70 47" xfId="1940" xr:uid="{00000000-0005-0000-0000-000094070000}"/>
    <cellStyle name="표준 70 48" xfId="1941" xr:uid="{00000000-0005-0000-0000-000095070000}"/>
    <cellStyle name="표준 70 49" xfId="1942" xr:uid="{00000000-0005-0000-0000-000096070000}"/>
    <cellStyle name="표준 70 5" xfId="1943" xr:uid="{00000000-0005-0000-0000-000097070000}"/>
    <cellStyle name="표준 70 50" xfId="1944" xr:uid="{00000000-0005-0000-0000-000098070000}"/>
    <cellStyle name="표준 70 51" xfId="1945" xr:uid="{00000000-0005-0000-0000-000099070000}"/>
    <cellStyle name="표준 70 52" xfId="1946" xr:uid="{00000000-0005-0000-0000-00009A070000}"/>
    <cellStyle name="표준 70 53" xfId="1947" xr:uid="{00000000-0005-0000-0000-00009B070000}"/>
    <cellStyle name="표준 70 54" xfId="1948" xr:uid="{00000000-0005-0000-0000-00009C070000}"/>
    <cellStyle name="표준 70 55" xfId="1949" xr:uid="{00000000-0005-0000-0000-00009D070000}"/>
    <cellStyle name="표준 70 56" xfId="1950" xr:uid="{00000000-0005-0000-0000-00009E070000}"/>
    <cellStyle name="표준 70 6" xfId="1951" xr:uid="{00000000-0005-0000-0000-00009F070000}"/>
    <cellStyle name="표준 70 7" xfId="1952" xr:uid="{00000000-0005-0000-0000-0000A0070000}"/>
    <cellStyle name="표준 70 8" xfId="1953" xr:uid="{00000000-0005-0000-0000-0000A1070000}"/>
    <cellStyle name="표준 70 9" xfId="1954" xr:uid="{00000000-0005-0000-0000-0000A2070000}"/>
    <cellStyle name="표준 71 10" xfId="1955" xr:uid="{00000000-0005-0000-0000-0000A3070000}"/>
    <cellStyle name="표준 71 11" xfId="1956" xr:uid="{00000000-0005-0000-0000-0000A4070000}"/>
    <cellStyle name="표준 71 12" xfId="1957" xr:uid="{00000000-0005-0000-0000-0000A5070000}"/>
    <cellStyle name="표준 71 13" xfId="1958" xr:uid="{00000000-0005-0000-0000-0000A6070000}"/>
    <cellStyle name="표준 71 14" xfId="1959" xr:uid="{00000000-0005-0000-0000-0000A7070000}"/>
    <cellStyle name="표준 71 15" xfId="1960" xr:uid="{00000000-0005-0000-0000-0000A8070000}"/>
    <cellStyle name="표준 71 16" xfId="1961" xr:uid="{00000000-0005-0000-0000-0000A9070000}"/>
    <cellStyle name="표준 71 17" xfId="1962" xr:uid="{00000000-0005-0000-0000-0000AA070000}"/>
    <cellStyle name="표준 71 18" xfId="1963" xr:uid="{00000000-0005-0000-0000-0000AB070000}"/>
    <cellStyle name="표준 71 19" xfId="1964" xr:uid="{00000000-0005-0000-0000-0000AC070000}"/>
    <cellStyle name="표준 71 2" xfId="1965" xr:uid="{00000000-0005-0000-0000-0000AD070000}"/>
    <cellStyle name="표준 71 20" xfId="1966" xr:uid="{00000000-0005-0000-0000-0000AE070000}"/>
    <cellStyle name="표준 71 21" xfId="1967" xr:uid="{00000000-0005-0000-0000-0000AF070000}"/>
    <cellStyle name="표준 71 22" xfId="1968" xr:uid="{00000000-0005-0000-0000-0000B0070000}"/>
    <cellStyle name="표준 71 23" xfId="1969" xr:uid="{00000000-0005-0000-0000-0000B1070000}"/>
    <cellStyle name="표준 71 24" xfId="1970" xr:uid="{00000000-0005-0000-0000-0000B2070000}"/>
    <cellStyle name="표준 71 25" xfId="1971" xr:uid="{00000000-0005-0000-0000-0000B3070000}"/>
    <cellStyle name="표준 71 26" xfId="1972" xr:uid="{00000000-0005-0000-0000-0000B4070000}"/>
    <cellStyle name="표준 71 27" xfId="1973" xr:uid="{00000000-0005-0000-0000-0000B5070000}"/>
    <cellStyle name="표준 71 28" xfId="1974" xr:uid="{00000000-0005-0000-0000-0000B6070000}"/>
    <cellStyle name="표준 71 29" xfId="1975" xr:uid="{00000000-0005-0000-0000-0000B7070000}"/>
    <cellStyle name="표준 71 3" xfId="1976" xr:uid="{00000000-0005-0000-0000-0000B8070000}"/>
    <cellStyle name="표준 71 30" xfId="1977" xr:uid="{00000000-0005-0000-0000-0000B9070000}"/>
    <cellStyle name="표준 71 31" xfId="1978" xr:uid="{00000000-0005-0000-0000-0000BA070000}"/>
    <cellStyle name="표준 71 32" xfId="1979" xr:uid="{00000000-0005-0000-0000-0000BB070000}"/>
    <cellStyle name="표준 71 33" xfId="1980" xr:uid="{00000000-0005-0000-0000-0000BC070000}"/>
    <cellStyle name="표준 71 34" xfId="1981" xr:uid="{00000000-0005-0000-0000-0000BD070000}"/>
    <cellStyle name="표준 71 35" xfId="1982" xr:uid="{00000000-0005-0000-0000-0000BE070000}"/>
    <cellStyle name="표준 71 36" xfId="1983" xr:uid="{00000000-0005-0000-0000-0000BF070000}"/>
    <cellStyle name="표준 71 37" xfId="1984" xr:uid="{00000000-0005-0000-0000-0000C0070000}"/>
    <cellStyle name="표준 71 38" xfId="1985" xr:uid="{00000000-0005-0000-0000-0000C1070000}"/>
    <cellStyle name="표준 71 39" xfId="1986" xr:uid="{00000000-0005-0000-0000-0000C2070000}"/>
    <cellStyle name="표준 71 4" xfId="1987" xr:uid="{00000000-0005-0000-0000-0000C3070000}"/>
    <cellStyle name="표준 71 40" xfId="1988" xr:uid="{00000000-0005-0000-0000-0000C4070000}"/>
    <cellStyle name="표준 71 41" xfId="1989" xr:uid="{00000000-0005-0000-0000-0000C5070000}"/>
    <cellStyle name="표준 71 42" xfId="1990" xr:uid="{00000000-0005-0000-0000-0000C6070000}"/>
    <cellStyle name="표준 71 43" xfId="1991" xr:uid="{00000000-0005-0000-0000-0000C7070000}"/>
    <cellStyle name="표준 71 44" xfId="1992" xr:uid="{00000000-0005-0000-0000-0000C8070000}"/>
    <cellStyle name="표준 71 45" xfId="1993" xr:uid="{00000000-0005-0000-0000-0000C9070000}"/>
    <cellStyle name="표준 71 46" xfId="1994" xr:uid="{00000000-0005-0000-0000-0000CA070000}"/>
    <cellStyle name="표준 71 47" xfId="1995" xr:uid="{00000000-0005-0000-0000-0000CB070000}"/>
    <cellStyle name="표준 71 48" xfId="1996" xr:uid="{00000000-0005-0000-0000-0000CC070000}"/>
    <cellStyle name="표준 71 49" xfId="1997" xr:uid="{00000000-0005-0000-0000-0000CD070000}"/>
    <cellStyle name="표준 71 5" xfId="1998" xr:uid="{00000000-0005-0000-0000-0000CE070000}"/>
    <cellStyle name="표준 71 50" xfId="1999" xr:uid="{00000000-0005-0000-0000-0000CF070000}"/>
    <cellStyle name="표준 71 51" xfId="2000" xr:uid="{00000000-0005-0000-0000-0000D0070000}"/>
    <cellStyle name="표준 71 52" xfId="2001" xr:uid="{00000000-0005-0000-0000-0000D1070000}"/>
    <cellStyle name="표준 71 53" xfId="2002" xr:uid="{00000000-0005-0000-0000-0000D2070000}"/>
    <cellStyle name="표준 71 54" xfId="2003" xr:uid="{00000000-0005-0000-0000-0000D3070000}"/>
    <cellStyle name="표준 71 55" xfId="2004" xr:uid="{00000000-0005-0000-0000-0000D4070000}"/>
    <cellStyle name="표준 71 56" xfId="2005" xr:uid="{00000000-0005-0000-0000-0000D5070000}"/>
    <cellStyle name="표준 71 6" xfId="2006" xr:uid="{00000000-0005-0000-0000-0000D6070000}"/>
    <cellStyle name="표준 71 7" xfId="2007" xr:uid="{00000000-0005-0000-0000-0000D7070000}"/>
    <cellStyle name="표준 71 8" xfId="2008" xr:uid="{00000000-0005-0000-0000-0000D8070000}"/>
    <cellStyle name="표준 71 9" xfId="2009" xr:uid="{00000000-0005-0000-0000-0000D9070000}"/>
    <cellStyle name="표준 72 10" xfId="2010" xr:uid="{00000000-0005-0000-0000-0000DA070000}"/>
    <cellStyle name="표준 72 11" xfId="2011" xr:uid="{00000000-0005-0000-0000-0000DB070000}"/>
    <cellStyle name="표준 72 12" xfId="2012" xr:uid="{00000000-0005-0000-0000-0000DC070000}"/>
    <cellStyle name="표준 72 13" xfId="2013" xr:uid="{00000000-0005-0000-0000-0000DD070000}"/>
    <cellStyle name="표준 72 14" xfId="2014" xr:uid="{00000000-0005-0000-0000-0000DE070000}"/>
    <cellStyle name="표준 72 15" xfId="2015" xr:uid="{00000000-0005-0000-0000-0000DF070000}"/>
    <cellStyle name="표준 72 16" xfId="2016" xr:uid="{00000000-0005-0000-0000-0000E0070000}"/>
    <cellStyle name="표준 72 17" xfId="2017" xr:uid="{00000000-0005-0000-0000-0000E1070000}"/>
    <cellStyle name="표준 72 18" xfId="2018" xr:uid="{00000000-0005-0000-0000-0000E2070000}"/>
    <cellStyle name="표준 72 19" xfId="2019" xr:uid="{00000000-0005-0000-0000-0000E3070000}"/>
    <cellStyle name="표준 72 2" xfId="2020" xr:uid="{00000000-0005-0000-0000-0000E4070000}"/>
    <cellStyle name="표준 72 20" xfId="2021" xr:uid="{00000000-0005-0000-0000-0000E5070000}"/>
    <cellStyle name="표준 72 21" xfId="2022" xr:uid="{00000000-0005-0000-0000-0000E6070000}"/>
    <cellStyle name="표준 72 22" xfId="2023" xr:uid="{00000000-0005-0000-0000-0000E7070000}"/>
    <cellStyle name="표준 72 23" xfId="2024" xr:uid="{00000000-0005-0000-0000-0000E8070000}"/>
    <cellStyle name="표준 72 24" xfId="2025" xr:uid="{00000000-0005-0000-0000-0000E9070000}"/>
    <cellStyle name="표준 72 25" xfId="2026" xr:uid="{00000000-0005-0000-0000-0000EA070000}"/>
    <cellStyle name="표준 72 26" xfId="2027" xr:uid="{00000000-0005-0000-0000-0000EB070000}"/>
    <cellStyle name="표준 72 27" xfId="2028" xr:uid="{00000000-0005-0000-0000-0000EC070000}"/>
    <cellStyle name="표준 72 28" xfId="2029" xr:uid="{00000000-0005-0000-0000-0000ED070000}"/>
    <cellStyle name="표준 72 29" xfId="2030" xr:uid="{00000000-0005-0000-0000-0000EE070000}"/>
    <cellStyle name="표준 72 3" xfId="2031" xr:uid="{00000000-0005-0000-0000-0000EF070000}"/>
    <cellStyle name="표준 72 30" xfId="2032" xr:uid="{00000000-0005-0000-0000-0000F0070000}"/>
    <cellStyle name="표준 72 31" xfId="2033" xr:uid="{00000000-0005-0000-0000-0000F1070000}"/>
    <cellStyle name="표준 72 32" xfId="2034" xr:uid="{00000000-0005-0000-0000-0000F2070000}"/>
    <cellStyle name="표준 72 33" xfId="2035" xr:uid="{00000000-0005-0000-0000-0000F3070000}"/>
    <cellStyle name="표준 72 34" xfId="2036" xr:uid="{00000000-0005-0000-0000-0000F4070000}"/>
    <cellStyle name="표준 72 35" xfId="2037" xr:uid="{00000000-0005-0000-0000-0000F5070000}"/>
    <cellStyle name="표준 72 36" xfId="2038" xr:uid="{00000000-0005-0000-0000-0000F6070000}"/>
    <cellStyle name="표준 72 37" xfId="2039" xr:uid="{00000000-0005-0000-0000-0000F7070000}"/>
    <cellStyle name="표준 72 38" xfId="2040" xr:uid="{00000000-0005-0000-0000-0000F8070000}"/>
    <cellStyle name="표준 72 39" xfId="2041" xr:uid="{00000000-0005-0000-0000-0000F9070000}"/>
    <cellStyle name="표준 72 4" xfId="2042" xr:uid="{00000000-0005-0000-0000-0000FA070000}"/>
    <cellStyle name="표준 72 40" xfId="2043" xr:uid="{00000000-0005-0000-0000-0000FB070000}"/>
    <cellStyle name="표준 72 41" xfId="2044" xr:uid="{00000000-0005-0000-0000-0000FC070000}"/>
    <cellStyle name="표준 72 42" xfId="2045" xr:uid="{00000000-0005-0000-0000-0000FD070000}"/>
    <cellStyle name="표준 72 43" xfId="2046" xr:uid="{00000000-0005-0000-0000-0000FE070000}"/>
    <cellStyle name="표준 72 44" xfId="2047" xr:uid="{00000000-0005-0000-0000-0000FF070000}"/>
    <cellStyle name="표준 72 45" xfId="2048" xr:uid="{00000000-0005-0000-0000-000000080000}"/>
    <cellStyle name="표준 72 46" xfId="2049" xr:uid="{00000000-0005-0000-0000-000001080000}"/>
    <cellStyle name="표준 72 47" xfId="2050" xr:uid="{00000000-0005-0000-0000-000002080000}"/>
    <cellStyle name="표준 72 48" xfId="2051" xr:uid="{00000000-0005-0000-0000-000003080000}"/>
    <cellStyle name="표준 72 49" xfId="2052" xr:uid="{00000000-0005-0000-0000-000004080000}"/>
    <cellStyle name="표준 72 5" xfId="2053" xr:uid="{00000000-0005-0000-0000-000005080000}"/>
    <cellStyle name="표준 72 50" xfId="2054" xr:uid="{00000000-0005-0000-0000-000006080000}"/>
    <cellStyle name="표준 72 51" xfId="2055" xr:uid="{00000000-0005-0000-0000-000007080000}"/>
    <cellStyle name="표준 72 52" xfId="2056" xr:uid="{00000000-0005-0000-0000-000008080000}"/>
    <cellStyle name="표준 72 53" xfId="2057" xr:uid="{00000000-0005-0000-0000-000009080000}"/>
    <cellStyle name="표준 72 54" xfId="2058" xr:uid="{00000000-0005-0000-0000-00000A080000}"/>
    <cellStyle name="표준 72 55" xfId="2059" xr:uid="{00000000-0005-0000-0000-00000B080000}"/>
    <cellStyle name="표준 72 56" xfId="2060" xr:uid="{00000000-0005-0000-0000-00000C080000}"/>
    <cellStyle name="표준 72 6" xfId="2061" xr:uid="{00000000-0005-0000-0000-00000D080000}"/>
    <cellStyle name="표준 72 7" xfId="2062" xr:uid="{00000000-0005-0000-0000-00000E080000}"/>
    <cellStyle name="표준 72 8" xfId="2063" xr:uid="{00000000-0005-0000-0000-00000F080000}"/>
    <cellStyle name="표준 72 9" xfId="2064" xr:uid="{00000000-0005-0000-0000-000010080000}"/>
    <cellStyle name="표준 73 10" xfId="2065" xr:uid="{00000000-0005-0000-0000-000011080000}"/>
    <cellStyle name="표준 73 11" xfId="2066" xr:uid="{00000000-0005-0000-0000-000012080000}"/>
    <cellStyle name="표준 73 12" xfId="2067" xr:uid="{00000000-0005-0000-0000-000013080000}"/>
    <cellStyle name="표준 73 13" xfId="2068" xr:uid="{00000000-0005-0000-0000-000014080000}"/>
    <cellStyle name="표준 73 14" xfId="2069" xr:uid="{00000000-0005-0000-0000-000015080000}"/>
    <cellStyle name="표준 73 15" xfId="2070" xr:uid="{00000000-0005-0000-0000-000016080000}"/>
    <cellStyle name="표준 73 16" xfId="2071" xr:uid="{00000000-0005-0000-0000-000017080000}"/>
    <cellStyle name="표준 73 17" xfId="2072" xr:uid="{00000000-0005-0000-0000-000018080000}"/>
    <cellStyle name="표준 73 18" xfId="2073" xr:uid="{00000000-0005-0000-0000-000019080000}"/>
    <cellStyle name="표준 73 19" xfId="2074" xr:uid="{00000000-0005-0000-0000-00001A080000}"/>
    <cellStyle name="표준 73 2" xfId="2075" xr:uid="{00000000-0005-0000-0000-00001B080000}"/>
    <cellStyle name="표준 73 20" xfId="2076" xr:uid="{00000000-0005-0000-0000-00001C080000}"/>
    <cellStyle name="표준 73 21" xfId="2077" xr:uid="{00000000-0005-0000-0000-00001D080000}"/>
    <cellStyle name="표준 73 22" xfId="2078" xr:uid="{00000000-0005-0000-0000-00001E080000}"/>
    <cellStyle name="표준 73 23" xfId="2079" xr:uid="{00000000-0005-0000-0000-00001F080000}"/>
    <cellStyle name="표준 73 24" xfId="2080" xr:uid="{00000000-0005-0000-0000-000020080000}"/>
    <cellStyle name="표준 73 25" xfId="2081" xr:uid="{00000000-0005-0000-0000-000021080000}"/>
    <cellStyle name="표준 73 26" xfId="2082" xr:uid="{00000000-0005-0000-0000-000022080000}"/>
    <cellStyle name="표준 73 27" xfId="2083" xr:uid="{00000000-0005-0000-0000-000023080000}"/>
    <cellStyle name="표준 73 28" xfId="2084" xr:uid="{00000000-0005-0000-0000-000024080000}"/>
    <cellStyle name="표준 73 29" xfId="2085" xr:uid="{00000000-0005-0000-0000-000025080000}"/>
    <cellStyle name="표준 73 3" xfId="2086" xr:uid="{00000000-0005-0000-0000-000026080000}"/>
    <cellStyle name="표준 73 30" xfId="2087" xr:uid="{00000000-0005-0000-0000-000027080000}"/>
    <cellStyle name="표준 73 31" xfId="2088" xr:uid="{00000000-0005-0000-0000-000028080000}"/>
    <cellStyle name="표준 73 32" xfId="2089" xr:uid="{00000000-0005-0000-0000-000029080000}"/>
    <cellStyle name="표준 73 33" xfId="2090" xr:uid="{00000000-0005-0000-0000-00002A080000}"/>
    <cellStyle name="표준 73 34" xfId="2091" xr:uid="{00000000-0005-0000-0000-00002B080000}"/>
    <cellStyle name="표준 73 35" xfId="2092" xr:uid="{00000000-0005-0000-0000-00002C080000}"/>
    <cellStyle name="표준 73 36" xfId="2093" xr:uid="{00000000-0005-0000-0000-00002D080000}"/>
    <cellStyle name="표준 73 37" xfId="2094" xr:uid="{00000000-0005-0000-0000-00002E080000}"/>
    <cellStyle name="표준 73 38" xfId="2095" xr:uid="{00000000-0005-0000-0000-00002F080000}"/>
    <cellStyle name="표준 73 39" xfId="2096" xr:uid="{00000000-0005-0000-0000-000030080000}"/>
    <cellStyle name="표준 73 4" xfId="2097" xr:uid="{00000000-0005-0000-0000-000031080000}"/>
    <cellStyle name="표준 73 40" xfId="2098" xr:uid="{00000000-0005-0000-0000-000032080000}"/>
    <cellStyle name="표준 73 41" xfId="2099" xr:uid="{00000000-0005-0000-0000-000033080000}"/>
    <cellStyle name="표준 73 42" xfId="2100" xr:uid="{00000000-0005-0000-0000-000034080000}"/>
    <cellStyle name="표준 73 43" xfId="2101" xr:uid="{00000000-0005-0000-0000-000035080000}"/>
    <cellStyle name="표준 73 44" xfId="2102" xr:uid="{00000000-0005-0000-0000-000036080000}"/>
    <cellStyle name="표준 73 45" xfId="2103" xr:uid="{00000000-0005-0000-0000-000037080000}"/>
    <cellStyle name="표준 73 46" xfId="2104" xr:uid="{00000000-0005-0000-0000-000038080000}"/>
    <cellStyle name="표준 73 47" xfId="2105" xr:uid="{00000000-0005-0000-0000-000039080000}"/>
    <cellStyle name="표준 73 48" xfId="2106" xr:uid="{00000000-0005-0000-0000-00003A080000}"/>
    <cellStyle name="표준 73 49" xfId="2107" xr:uid="{00000000-0005-0000-0000-00003B080000}"/>
    <cellStyle name="표준 73 5" xfId="2108" xr:uid="{00000000-0005-0000-0000-00003C080000}"/>
    <cellStyle name="표준 73 50" xfId="2109" xr:uid="{00000000-0005-0000-0000-00003D080000}"/>
    <cellStyle name="표준 73 51" xfId="2110" xr:uid="{00000000-0005-0000-0000-00003E080000}"/>
    <cellStyle name="표준 73 52" xfId="2111" xr:uid="{00000000-0005-0000-0000-00003F080000}"/>
    <cellStyle name="표준 73 53" xfId="2112" xr:uid="{00000000-0005-0000-0000-000040080000}"/>
    <cellStyle name="표준 73 54" xfId="2113" xr:uid="{00000000-0005-0000-0000-000041080000}"/>
    <cellStyle name="표준 73 55" xfId="2114" xr:uid="{00000000-0005-0000-0000-000042080000}"/>
    <cellStyle name="표준 73 56" xfId="2115" xr:uid="{00000000-0005-0000-0000-000043080000}"/>
    <cellStyle name="표준 73 6" xfId="2116" xr:uid="{00000000-0005-0000-0000-000044080000}"/>
    <cellStyle name="표준 73 7" xfId="2117" xr:uid="{00000000-0005-0000-0000-000045080000}"/>
    <cellStyle name="표준 73 8" xfId="2118" xr:uid="{00000000-0005-0000-0000-000046080000}"/>
    <cellStyle name="표준 73 9" xfId="2119" xr:uid="{00000000-0005-0000-0000-000047080000}"/>
    <cellStyle name="표준 74 10" xfId="2120" xr:uid="{00000000-0005-0000-0000-000048080000}"/>
    <cellStyle name="표준 74 11" xfId="2121" xr:uid="{00000000-0005-0000-0000-000049080000}"/>
    <cellStyle name="표준 74 12" xfId="2122" xr:uid="{00000000-0005-0000-0000-00004A080000}"/>
    <cellStyle name="표준 74 13" xfId="2123" xr:uid="{00000000-0005-0000-0000-00004B080000}"/>
    <cellStyle name="표준 74 14" xfId="2124" xr:uid="{00000000-0005-0000-0000-00004C080000}"/>
    <cellStyle name="표준 74 15" xfId="2125" xr:uid="{00000000-0005-0000-0000-00004D080000}"/>
    <cellStyle name="표준 74 16" xfId="2126" xr:uid="{00000000-0005-0000-0000-00004E080000}"/>
    <cellStyle name="표준 74 17" xfId="2127" xr:uid="{00000000-0005-0000-0000-00004F080000}"/>
    <cellStyle name="표준 74 18" xfId="2128" xr:uid="{00000000-0005-0000-0000-000050080000}"/>
    <cellStyle name="표준 74 19" xfId="2129" xr:uid="{00000000-0005-0000-0000-000051080000}"/>
    <cellStyle name="표준 74 2" xfId="2130" xr:uid="{00000000-0005-0000-0000-000052080000}"/>
    <cellStyle name="표준 74 20" xfId="2131" xr:uid="{00000000-0005-0000-0000-000053080000}"/>
    <cellStyle name="표준 74 21" xfId="2132" xr:uid="{00000000-0005-0000-0000-000054080000}"/>
    <cellStyle name="표준 74 22" xfId="2133" xr:uid="{00000000-0005-0000-0000-000055080000}"/>
    <cellStyle name="표준 74 23" xfId="2134" xr:uid="{00000000-0005-0000-0000-000056080000}"/>
    <cellStyle name="표준 74 24" xfId="2135" xr:uid="{00000000-0005-0000-0000-000057080000}"/>
    <cellStyle name="표준 74 25" xfId="2136" xr:uid="{00000000-0005-0000-0000-000058080000}"/>
    <cellStyle name="표준 74 26" xfId="2137" xr:uid="{00000000-0005-0000-0000-000059080000}"/>
    <cellStyle name="표준 74 27" xfId="2138" xr:uid="{00000000-0005-0000-0000-00005A080000}"/>
    <cellStyle name="표준 74 28" xfId="2139" xr:uid="{00000000-0005-0000-0000-00005B080000}"/>
    <cellStyle name="표준 74 29" xfId="2140" xr:uid="{00000000-0005-0000-0000-00005C080000}"/>
    <cellStyle name="표준 74 3" xfId="2141" xr:uid="{00000000-0005-0000-0000-00005D080000}"/>
    <cellStyle name="표준 74 30" xfId="2142" xr:uid="{00000000-0005-0000-0000-00005E080000}"/>
    <cellStyle name="표준 74 31" xfId="2143" xr:uid="{00000000-0005-0000-0000-00005F080000}"/>
    <cellStyle name="표준 74 32" xfId="2144" xr:uid="{00000000-0005-0000-0000-000060080000}"/>
    <cellStyle name="표준 74 33" xfId="2145" xr:uid="{00000000-0005-0000-0000-000061080000}"/>
    <cellStyle name="표준 74 34" xfId="2146" xr:uid="{00000000-0005-0000-0000-000062080000}"/>
    <cellStyle name="표준 74 35" xfId="2147" xr:uid="{00000000-0005-0000-0000-000063080000}"/>
    <cellStyle name="표준 74 36" xfId="2148" xr:uid="{00000000-0005-0000-0000-000064080000}"/>
    <cellStyle name="표준 74 37" xfId="2149" xr:uid="{00000000-0005-0000-0000-000065080000}"/>
    <cellStyle name="표준 74 38" xfId="2150" xr:uid="{00000000-0005-0000-0000-000066080000}"/>
    <cellStyle name="표준 74 39" xfId="2151" xr:uid="{00000000-0005-0000-0000-000067080000}"/>
    <cellStyle name="표준 74 4" xfId="2152" xr:uid="{00000000-0005-0000-0000-000068080000}"/>
    <cellStyle name="표준 74 40" xfId="2153" xr:uid="{00000000-0005-0000-0000-000069080000}"/>
    <cellStyle name="표준 74 41" xfId="2154" xr:uid="{00000000-0005-0000-0000-00006A080000}"/>
    <cellStyle name="표준 74 42" xfId="2155" xr:uid="{00000000-0005-0000-0000-00006B080000}"/>
    <cellStyle name="표준 74 43" xfId="2156" xr:uid="{00000000-0005-0000-0000-00006C080000}"/>
    <cellStyle name="표준 74 44" xfId="2157" xr:uid="{00000000-0005-0000-0000-00006D080000}"/>
    <cellStyle name="표준 74 45" xfId="2158" xr:uid="{00000000-0005-0000-0000-00006E080000}"/>
    <cellStyle name="표준 74 46" xfId="2159" xr:uid="{00000000-0005-0000-0000-00006F080000}"/>
    <cellStyle name="표준 74 47" xfId="2160" xr:uid="{00000000-0005-0000-0000-000070080000}"/>
    <cellStyle name="표준 74 48" xfId="2161" xr:uid="{00000000-0005-0000-0000-000071080000}"/>
    <cellStyle name="표준 74 49" xfId="2162" xr:uid="{00000000-0005-0000-0000-000072080000}"/>
    <cellStyle name="표준 74 5" xfId="2163" xr:uid="{00000000-0005-0000-0000-000073080000}"/>
    <cellStyle name="표준 74 50" xfId="2164" xr:uid="{00000000-0005-0000-0000-000074080000}"/>
    <cellStyle name="표준 74 51" xfId="2165" xr:uid="{00000000-0005-0000-0000-000075080000}"/>
    <cellStyle name="표준 74 52" xfId="2166" xr:uid="{00000000-0005-0000-0000-000076080000}"/>
    <cellStyle name="표준 74 53" xfId="2167" xr:uid="{00000000-0005-0000-0000-000077080000}"/>
    <cellStyle name="표준 74 54" xfId="2168" xr:uid="{00000000-0005-0000-0000-000078080000}"/>
    <cellStyle name="표준 74 55" xfId="2169" xr:uid="{00000000-0005-0000-0000-000079080000}"/>
    <cellStyle name="표준 74 56" xfId="2170" xr:uid="{00000000-0005-0000-0000-00007A080000}"/>
    <cellStyle name="표준 74 6" xfId="2171" xr:uid="{00000000-0005-0000-0000-00007B080000}"/>
    <cellStyle name="표준 74 7" xfId="2172" xr:uid="{00000000-0005-0000-0000-00007C080000}"/>
    <cellStyle name="표준 74 8" xfId="2173" xr:uid="{00000000-0005-0000-0000-00007D080000}"/>
    <cellStyle name="표준 74 9" xfId="2174" xr:uid="{00000000-0005-0000-0000-00007E080000}"/>
    <cellStyle name="표준 75 10" xfId="2175" xr:uid="{00000000-0005-0000-0000-00007F080000}"/>
    <cellStyle name="표준 75 11" xfId="2176" xr:uid="{00000000-0005-0000-0000-000080080000}"/>
    <cellStyle name="표준 75 12" xfId="2177" xr:uid="{00000000-0005-0000-0000-000081080000}"/>
    <cellStyle name="표준 75 13" xfId="2178" xr:uid="{00000000-0005-0000-0000-000082080000}"/>
    <cellStyle name="표준 75 14" xfId="2179" xr:uid="{00000000-0005-0000-0000-000083080000}"/>
    <cellStyle name="표준 75 15" xfId="2180" xr:uid="{00000000-0005-0000-0000-000084080000}"/>
    <cellStyle name="표준 75 16" xfId="2181" xr:uid="{00000000-0005-0000-0000-000085080000}"/>
    <cellStyle name="표준 75 17" xfId="2182" xr:uid="{00000000-0005-0000-0000-000086080000}"/>
    <cellStyle name="표준 75 18" xfId="2183" xr:uid="{00000000-0005-0000-0000-000087080000}"/>
    <cellStyle name="표준 75 19" xfId="2184" xr:uid="{00000000-0005-0000-0000-000088080000}"/>
    <cellStyle name="표준 75 2" xfId="2185" xr:uid="{00000000-0005-0000-0000-000089080000}"/>
    <cellStyle name="표준 75 20" xfId="2186" xr:uid="{00000000-0005-0000-0000-00008A080000}"/>
    <cellStyle name="표준 75 21" xfId="2187" xr:uid="{00000000-0005-0000-0000-00008B080000}"/>
    <cellStyle name="표준 75 22" xfId="2188" xr:uid="{00000000-0005-0000-0000-00008C080000}"/>
    <cellStyle name="표준 75 23" xfId="2189" xr:uid="{00000000-0005-0000-0000-00008D080000}"/>
    <cellStyle name="표준 75 24" xfId="2190" xr:uid="{00000000-0005-0000-0000-00008E080000}"/>
    <cellStyle name="표준 75 25" xfId="2191" xr:uid="{00000000-0005-0000-0000-00008F080000}"/>
    <cellStyle name="표준 75 26" xfId="2192" xr:uid="{00000000-0005-0000-0000-000090080000}"/>
    <cellStyle name="표준 75 27" xfId="2193" xr:uid="{00000000-0005-0000-0000-000091080000}"/>
    <cellStyle name="표준 75 28" xfId="2194" xr:uid="{00000000-0005-0000-0000-000092080000}"/>
    <cellStyle name="표준 75 29" xfId="2195" xr:uid="{00000000-0005-0000-0000-000093080000}"/>
    <cellStyle name="표준 75 3" xfId="2196" xr:uid="{00000000-0005-0000-0000-000094080000}"/>
    <cellStyle name="표준 75 30" xfId="2197" xr:uid="{00000000-0005-0000-0000-000095080000}"/>
    <cellStyle name="표준 75 31" xfId="2198" xr:uid="{00000000-0005-0000-0000-000096080000}"/>
    <cellStyle name="표준 75 32" xfId="2199" xr:uid="{00000000-0005-0000-0000-000097080000}"/>
    <cellStyle name="표준 75 33" xfId="2200" xr:uid="{00000000-0005-0000-0000-000098080000}"/>
    <cellStyle name="표준 75 34" xfId="2201" xr:uid="{00000000-0005-0000-0000-000099080000}"/>
    <cellStyle name="표준 75 35" xfId="2202" xr:uid="{00000000-0005-0000-0000-00009A080000}"/>
    <cellStyle name="표준 75 36" xfId="2203" xr:uid="{00000000-0005-0000-0000-00009B080000}"/>
    <cellStyle name="표준 75 37" xfId="2204" xr:uid="{00000000-0005-0000-0000-00009C080000}"/>
    <cellStyle name="표준 75 38" xfId="2205" xr:uid="{00000000-0005-0000-0000-00009D080000}"/>
    <cellStyle name="표준 75 39" xfId="2206" xr:uid="{00000000-0005-0000-0000-00009E080000}"/>
    <cellStyle name="표준 75 4" xfId="2207" xr:uid="{00000000-0005-0000-0000-00009F080000}"/>
    <cellStyle name="표준 75 40" xfId="2208" xr:uid="{00000000-0005-0000-0000-0000A0080000}"/>
    <cellStyle name="표준 75 41" xfId="2209" xr:uid="{00000000-0005-0000-0000-0000A1080000}"/>
    <cellStyle name="표준 75 42" xfId="2210" xr:uid="{00000000-0005-0000-0000-0000A2080000}"/>
    <cellStyle name="표준 75 43" xfId="2211" xr:uid="{00000000-0005-0000-0000-0000A3080000}"/>
    <cellStyle name="표준 75 44" xfId="2212" xr:uid="{00000000-0005-0000-0000-0000A4080000}"/>
    <cellStyle name="표준 75 45" xfId="2213" xr:uid="{00000000-0005-0000-0000-0000A5080000}"/>
    <cellStyle name="표준 75 46" xfId="2214" xr:uid="{00000000-0005-0000-0000-0000A6080000}"/>
    <cellStyle name="표준 75 47" xfId="2215" xr:uid="{00000000-0005-0000-0000-0000A7080000}"/>
    <cellStyle name="표준 75 48" xfId="2216" xr:uid="{00000000-0005-0000-0000-0000A8080000}"/>
    <cellStyle name="표준 75 49" xfId="2217" xr:uid="{00000000-0005-0000-0000-0000A9080000}"/>
    <cellStyle name="표준 75 5" xfId="2218" xr:uid="{00000000-0005-0000-0000-0000AA080000}"/>
    <cellStyle name="표준 75 50" xfId="2219" xr:uid="{00000000-0005-0000-0000-0000AB080000}"/>
    <cellStyle name="표준 75 51" xfId="2220" xr:uid="{00000000-0005-0000-0000-0000AC080000}"/>
    <cellStyle name="표준 75 52" xfId="2221" xr:uid="{00000000-0005-0000-0000-0000AD080000}"/>
    <cellStyle name="표준 75 53" xfId="2222" xr:uid="{00000000-0005-0000-0000-0000AE080000}"/>
    <cellStyle name="표준 75 54" xfId="2223" xr:uid="{00000000-0005-0000-0000-0000AF080000}"/>
    <cellStyle name="표준 75 55" xfId="2224" xr:uid="{00000000-0005-0000-0000-0000B0080000}"/>
    <cellStyle name="표준 75 56" xfId="2225" xr:uid="{00000000-0005-0000-0000-0000B1080000}"/>
    <cellStyle name="표준 75 6" xfId="2226" xr:uid="{00000000-0005-0000-0000-0000B2080000}"/>
    <cellStyle name="표준 75 7" xfId="2227" xr:uid="{00000000-0005-0000-0000-0000B3080000}"/>
    <cellStyle name="표준 75 8" xfId="2228" xr:uid="{00000000-0005-0000-0000-0000B4080000}"/>
    <cellStyle name="표준 75 9" xfId="2229" xr:uid="{00000000-0005-0000-0000-0000B5080000}"/>
    <cellStyle name="표준 76 10" xfId="2230" xr:uid="{00000000-0005-0000-0000-0000B6080000}"/>
    <cellStyle name="표준 76 11" xfId="2231" xr:uid="{00000000-0005-0000-0000-0000B7080000}"/>
    <cellStyle name="표준 76 12" xfId="2232" xr:uid="{00000000-0005-0000-0000-0000B8080000}"/>
    <cellStyle name="표준 76 13" xfId="2233" xr:uid="{00000000-0005-0000-0000-0000B9080000}"/>
    <cellStyle name="표준 76 14" xfId="2234" xr:uid="{00000000-0005-0000-0000-0000BA080000}"/>
    <cellStyle name="표준 76 15" xfId="2235" xr:uid="{00000000-0005-0000-0000-0000BB080000}"/>
    <cellStyle name="표준 76 16" xfId="2236" xr:uid="{00000000-0005-0000-0000-0000BC080000}"/>
    <cellStyle name="표준 76 17" xfId="2237" xr:uid="{00000000-0005-0000-0000-0000BD080000}"/>
    <cellStyle name="표준 76 18" xfId="2238" xr:uid="{00000000-0005-0000-0000-0000BE080000}"/>
    <cellStyle name="표준 76 19" xfId="2239" xr:uid="{00000000-0005-0000-0000-0000BF080000}"/>
    <cellStyle name="표준 76 2" xfId="2240" xr:uid="{00000000-0005-0000-0000-0000C0080000}"/>
    <cellStyle name="표준 76 20" xfId="2241" xr:uid="{00000000-0005-0000-0000-0000C1080000}"/>
    <cellStyle name="표준 76 21" xfId="2242" xr:uid="{00000000-0005-0000-0000-0000C2080000}"/>
    <cellStyle name="표준 76 22" xfId="2243" xr:uid="{00000000-0005-0000-0000-0000C3080000}"/>
    <cellStyle name="표준 76 23" xfId="2244" xr:uid="{00000000-0005-0000-0000-0000C4080000}"/>
    <cellStyle name="표준 76 24" xfId="2245" xr:uid="{00000000-0005-0000-0000-0000C5080000}"/>
    <cellStyle name="표준 76 25" xfId="2246" xr:uid="{00000000-0005-0000-0000-0000C6080000}"/>
    <cellStyle name="표준 76 26" xfId="2247" xr:uid="{00000000-0005-0000-0000-0000C7080000}"/>
    <cellStyle name="표준 76 27" xfId="2248" xr:uid="{00000000-0005-0000-0000-0000C8080000}"/>
    <cellStyle name="표준 76 28" xfId="2249" xr:uid="{00000000-0005-0000-0000-0000C9080000}"/>
    <cellStyle name="표준 76 29" xfId="2250" xr:uid="{00000000-0005-0000-0000-0000CA080000}"/>
    <cellStyle name="표준 76 3" xfId="2251" xr:uid="{00000000-0005-0000-0000-0000CB080000}"/>
    <cellStyle name="표준 76 30" xfId="2252" xr:uid="{00000000-0005-0000-0000-0000CC080000}"/>
    <cellStyle name="표준 76 31" xfId="2253" xr:uid="{00000000-0005-0000-0000-0000CD080000}"/>
    <cellStyle name="표준 76 32" xfId="2254" xr:uid="{00000000-0005-0000-0000-0000CE080000}"/>
    <cellStyle name="표준 76 33" xfId="2255" xr:uid="{00000000-0005-0000-0000-0000CF080000}"/>
    <cellStyle name="표준 76 34" xfId="2256" xr:uid="{00000000-0005-0000-0000-0000D0080000}"/>
    <cellStyle name="표준 76 35" xfId="2257" xr:uid="{00000000-0005-0000-0000-0000D1080000}"/>
    <cellStyle name="표준 76 36" xfId="2258" xr:uid="{00000000-0005-0000-0000-0000D2080000}"/>
    <cellStyle name="표준 76 37" xfId="2259" xr:uid="{00000000-0005-0000-0000-0000D3080000}"/>
    <cellStyle name="표준 76 38" xfId="2260" xr:uid="{00000000-0005-0000-0000-0000D4080000}"/>
    <cellStyle name="표준 76 39" xfId="2261" xr:uid="{00000000-0005-0000-0000-0000D5080000}"/>
    <cellStyle name="표준 76 4" xfId="2262" xr:uid="{00000000-0005-0000-0000-0000D6080000}"/>
    <cellStyle name="표준 76 40" xfId="2263" xr:uid="{00000000-0005-0000-0000-0000D7080000}"/>
    <cellStyle name="표준 76 41" xfId="2264" xr:uid="{00000000-0005-0000-0000-0000D8080000}"/>
    <cellStyle name="표준 76 42" xfId="2265" xr:uid="{00000000-0005-0000-0000-0000D9080000}"/>
    <cellStyle name="표준 76 43" xfId="2266" xr:uid="{00000000-0005-0000-0000-0000DA080000}"/>
    <cellStyle name="표준 76 44" xfId="2267" xr:uid="{00000000-0005-0000-0000-0000DB080000}"/>
    <cellStyle name="표준 76 45" xfId="2268" xr:uid="{00000000-0005-0000-0000-0000DC080000}"/>
    <cellStyle name="표준 76 46" xfId="2269" xr:uid="{00000000-0005-0000-0000-0000DD080000}"/>
    <cellStyle name="표준 76 47" xfId="2270" xr:uid="{00000000-0005-0000-0000-0000DE080000}"/>
    <cellStyle name="표준 76 48" xfId="2271" xr:uid="{00000000-0005-0000-0000-0000DF080000}"/>
    <cellStyle name="표준 76 49" xfId="2272" xr:uid="{00000000-0005-0000-0000-0000E0080000}"/>
    <cellStyle name="표준 76 5" xfId="2273" xr:uid="{00000000-0005-0000-0000-0000E1080000}"/>
    <cellStyle name="표준 76 50" xfId="2274" xr:uid="{00000000-0005-0000-0000-0000E2080000}"/>
    <cellStyle name="표준 76 51" xfId="2275" xr:uid="{00000000-0005-0000-0000-0000E3080000}"/>
    <cellStyle name="표준 76 52" xfId="2276" xr:uid="{00000000-0005-0000-0000-0000E4080000}"/>
    <cellStyle name="표준 76 53" xfId="2277" xr:uid="{00000000-0005-0000-0000-0000E5080000}"/>
    <cellStyle name="표준 76 54" xfId="2278" xr:uid="{00000000-0005-0000-0000-0000E6080000}"/>
    <cellStyle name="표준 76 55" xfId="2279" xr:uid="{00000000-0005-0000-0000-0000E7080000}"/>
    <cellStyle name="표준 76 56" xfId="2280" xr:uid="{00000000-0005-0000-0000-0000E8080000}"/>
    <cellStyle name="표준 76 6" xfId="2281" xr:uid="{00000000-0005-0000-0000-0000E9080000}"/>
    <cellStyle name="표준 76 7" xfId="2282" xr:uid="{00000000-0005-0000-0000-0000EA080000}"/>
    <cellStyle name="표준 76 8" xfId="2283" xr:uid="{00000000-0005-0000-0000-0000EB080000}"/>
    <cellStyle name="표준 76 9" xfId="2284" xr:uid="{00000000-0005-0000-0000-0000EC080000}"/>
    <cellStyle name="표준 77 10" xfId="2285" xr:uid="{00000000-0005-0000-0000-0000ED080000}"/>
    <cellStyle name="표준 77 11" xfId="2286" xr:uid="{00000000-0005-0000-0000-0000EE080000}"/>
    <cellStyle name="표준 77 12" xfId="2287" xr:uid="{00000000-0005-0000-0000-0000EF080000}"/>
    <cellStyle name="표준 77 13" xfId="2288" xr:uid="{00000000-0005-0000-0000-0000F0080000}"/>
    <cellStyle name="표준 77 14" xfId="2289" xr:uid="{00000000-0005-0000-0000-0000F1080000}"/>
    <cellStyle name="표준 77 15" xfId="2290" xr:uid="{00000000-0005-0000-0000-0000F2080000}"/>
    <cellStyle name="표준 77 16" xfId="2291" xr:uid="{00000000-0005-0000-0000-0000F3080000}"/>
    <cellStyle name="표준 77 17" xfId="2292" xr:uid="{00000000-0005-0000-0000-0000F4080000}"/>
    <cellStyle name="표준 77 18" xfId="2293" xr:uid="{00000000-0005-0000-0000-0000F5080000}"/>
    <cellStyle name="표준 77 19" xfId="2294" xr:uid="{00000000-0005-0000-0000-0000F6080000}"/>
    <cellStyle name="표준 77 2" xfId="2295" xr:uid="{00000000-0005-0000-0000-0000F7080000}"/>
    <cellStyle name="표준 77 20" xfId="2296" xr:uid="{00000000-0005-0000-0000-0000F8080000}"/>
    <cellStyle name="표준 77 21" xfId="2297" xr:uid="{00000000-0005-0000-0000-0000F9080000}"/>
    <cellStyle name="표준 77 22" xfId="2298" xr:uid="{00000000-0005-0000-0000-0000FA080000}"/>
    <cellStyle name="표준 77 23" xfId="2299" xr:uid="{00000000-0005-0000-0000-0000FB080000}"/>
    <cellStyle name="표준 77 24" xfId="2300" xr:uid="{00000000-0005-0000-0000-0000FC080000}"/>
    <cellStyle name="표준 77 25" xfId="2301" xr:uid="{00000000-0005-0000-0000-0000FD080000}"/>
    <cellStyle name="표준 77 3" xfId="2302" xr:uid="{00000000-0005-0000-0000-0000FE080000}"/>
    <cellStyle name="표준 77 4" xfId="2303" xr:uid="{00000000-0005-0000-0000-0000FF080000}"/>
    <cellStyle name="표준 77 5" xfId="2304" xr:uid="{00000000-0005-0000-0000-000000090000}"/>
    <cellStyle name="표준 77 6" xfId="2305" xr:uid="{00000000-0005-0000-0000-000001090000}"/>
    <cellStyle name="표준 77 7" xfId="2306" xr:uid="{00000000-0005-0000-0000-000002090000}"/>
    <cellStyle name="표준 77 8" xfId="2307" xr:uid="{00000000-0005-0000-0000-000003090000}"/>
    <cellStyle name="표준 77 9" xfId="2308" xr:uid="{00000000-0005-0000-0000-000004090000}"/>
    <cellStyle name="표준 78 10" xfId="2309" xr:uid="{00000000-0005-0000-0000-000005090000}"/>
    <cellStyle name="표준 78 11" xfId="2310" xr:uid="{00000000-0005-0000-0000-000006090000}"/>
    <cellStyle name="표준 78 12" xfId="2311" xr:uid="{00000000-0005-0000-0000-000007090000}"/>
    <cellStyle name="표준 78 13" xfId="2312" xr:uid="{00000000-0005-0000-0000-000008090000}"/>
    <cellStyle name="표준 78 14" xfId="2313" xr:uid="{00000000-0005-0000-0000-000009090000}"/>
    <cellStyle name="표준 78 15" xfId="2314" xr:uid="{00000000-0005-0000-0000-00000A090000}"/>
    <cellStyle name="표준 78 16" xfId="2315" xr:uid="{00000000-0005-0000-0000-00000B090000}"/>
    <cellStyle name="표준 78 17" xfId="2316" xr:uid="{00000000-0005-0000-0000-00000C090000}"/>
    <cellStyle name="표준 78 18" xfId="2317" xr:uid="{00000000-0005-0000-0000-00000D090000}"/>
    <cellStyle name="표준 78 19" xfId="2318" xr:uid="{00000000-0005-0000-0000-00000E090000}"/>
    <cellStyle name="표준 78 2" xfId="2319" xr:uid="{00000000-0005-0000-0000-00000F090000}"/>
    <cellStyle name="표준 78 20" xfId="2320" xr:uid="{00000000-0005-0000-0000-000010090000}"/>
    <cellStyle name="표준 78 21" xfId="2321" xr:uid="{00000000-0005-0000-0000-000011090000}"/>
    <cellStyle name="표준 78 22" xfId="2322" xr:uid="{00000000-0005-0000-0000-000012090000}"/>
    <cellStyle name="표준 78 23" xfId="2323" xr:uid="{00000000-0005-0000-0000-000013090000}"/>
    <cellStyle name="표준 78 24" xfId="2324" xr:uid="{00000000-0005-0000-0000-000014090000}"/>
    <cellStyle name="표준 78 25" xfId="2325" xr:uid="{00000000-0005-0000-0000-000015090000}"/>
    <cellStyle name="표준 78 26" xfId="2326" xr:uid="{00000000-0005-0000-0000-000016090000}"/>
    <cellStyle name="표준 78 27" xfId="2327" xr:uid="{00000000-0005-0000-0000-000017090000}"/>
    <cellStyle name="표준 78 28" xfId="2328" xr:uid="{00000000-0005-0000-0000-000018090000}"/>
    <cellStyle name="표준 78 29" xfId="2329" xr:uid="{00000000-0005-0000-0000-000019090000}"/>
    <cellStyle name="표준 78 3" xfId="2330" xr:uid="{00000000-0005-0000-0000-00001A090000}"/>
    <cellStyle name="표준 78 30" xfId="2331" xr:uid="{00000000-0005-0000-0000-00001B090000}"/>
    <cellStyle name="표준 78 31" xfId="2332" xr:uid="{00000000-0005-0000-0000-00001C090000}"/>
    <cellStyle name="표준 78 32" xfId="2333" xr:uid="{00000000-0005-0000-0000-00001D090000}"/>
    <cellStyle name="표준 78 33" xfId="2334" xr:uid="{00000000-0005-0000-0000-00001E090000}"/>
    <cellStyle name="표준 78 34" xfId="2335" xr:uid="{00000000-0005-0000-0000-00001F090000}"/>
    <cellStyle name="표준 78 35" xfId="2336" xr:uid="{00000000-0005-0000-0000-000020090000}"/>
    <cellStyle name="표준 78 36" xfId="2337" xr:uid="{00000000-0005-0000-0000-000021090000}"/>
    <cellStyle name="표준 78 37" xfId="2338" xr:uid="{00000000-0005-0000-0000-000022090000}"/>
    <cellStyle name="표준 78 38" xfId="2339" xr:uid="{00000000-0005-0000-0000-000023090000}"/>
    <cellStyle name="표준 78 39" xfId="2340" xr:uid="{00000000-0005-0000-0000-000024090000}"/>
    <cellStyle name="표준 78 4" xfId="2341" xr:uid="{00000000-0005-0000-0000-000025090000}"/>
    <cellStyle name="표준 78 40" xfId="2342" xr:uid="{00000000-0005-0000-0000-000026090000}"/>
    <cellStyle name="표준 78 41" xfId="2343" xr:uid="{00000000-0005-0000-0000-000027090000}"/>
    <cellStyle name="표준 78 42" xfId="2344" xr:uid="{00000000-0005-0000-0000-000028090000}"/>
    <cellStyle name="표준 78 43" xfId="2345" xr:uid="{00000000-0005-0000-0000-000029090000}"/>
    <cellStyle name="표준 78 44" xfId="2346" xr:uid="{00000000-0005-0000-0000-00002A090000}"/>
    <cellStyle name="표준 78 45" xfId="2347" xr:uid="{00000000-0005-0000-0000-00002B090000}"/>
    <cellStyle name="표준 78 5" xfId="2348" xr:uid="{00000000-0005-0000-0000-00002C090000}"/>
    <cellStyle name="표준 78 6" xfId="2349" xr:uid="{00000000-0005-0000-0000-00002D090000}"/>
    <cellStyle name="표준 78 7" xfId="2350" xr:uid="{00000000-0005-0000-0000-00002E090000}"/>
    <cellStyle name="표준 78 8" xfId="2351" xr:uid="{00000000-0005-0000-0000-00002F090000}"/>
    <cellStyle name="표준 78 9" xfId="2352" xr:uid="{00000000-0005-0000-0000-000030090000}"/>
    <cellStyle name="표준 79 10" xfId="2353" xr:uid="{00000000-0005-0000-0000-000031090000}"/>
    <cellStyle name="표준 79 11" xfId="2354" xr:uid="{00000000-0005-0000-0000-000032090000}"/>
    <cellStyle name="표준 79 12" xfId="2355" xr:uid="{00000000-0005-0000-0000-000033090000}"/>
    <cellStyle name="표준 79 13" xfId="2356" xr:uid="{00000000-0005-0000-0000-000034090000}"/>
    <cellStyle name="표준 79 14" xfId="2357" xr:uid="{00000000-0005-0000-0000-000035090000}"/>
    <cellStyle name="표준 79 15" xfId="2358" xr:uid="{00000000-0005-0000-0000-000036090000}"/>
    <cellStyle name="표준 79 16" xfId="2359" xr:uid="{00000000-0005-0000-0000-000037090000}"/>
    <cellStyle name="표준 79 17" xfId="2360" xr:uid="{00000000-0005-0000-0000-000038090000}"/>
    <cellStyle name="표준 79 18" xfId="2361" xr:uid="{00000000-0005-0000-0000-000039090000}"/>
    <cellStyle name="표준 79 19" xfId="2362" xr:uid="{00000000-0005-0000-0000-00003A090000}"/>
    <cellStyle name="표준 79 2" xfId="2363" xr:uid="{00000000-0005-0000-0000-00003B090000}"/>
    <cellStyle name="표준 79 20" xfId="2364" xr:uid="{00000000-0005-0000-0000-00003C090000}"/>
    <cellStyle name="표준 79 21" xfId="2365" xr:uid="{00000000-0005-0000-0000-00003D090000}"/>
    <cellStyle name="표준 79 22" xfId="2366" xr:uid="{00000000-0005-0000-0000-00003E090000}"/>
    <cellStyle name="표준 79 23" xfId="2367" xr:uid="{00000000-0005-0000-0000-00003F090000}"/>
    <cellStyle name="표준 79 24" xfId="2368" xr:uid="{00000000-0005-0000-0000-000040090000}"/>
    <cellStyle name="표준 79 25" xfId="2369" xr:uid="{00000000-0005-0000-0000-000041090000}"/>
    <cellStyle name="표준 79 26" xfId="2370" xr:uid="{00000000-0005-0000-0000-000042090000}"/>
    <cellStyle name="표준 79 27" xfId="2371" xr:uid="{00000000-0005-0000-0000-000043090000}"/>
    <cellStyle name="표준 79 28" xfId="2372" xr:uid="{00000000-0005-0000-0000-000044090000}"/>
    <cellStyle name="표준 79 29" xfId="2373" xr:uid="{00000000-0005-0000-0000-000045090000}"/>
    <cellStyle name="표준 79 3" xfId="2374" xr:uid="{00000000-0005-0000-0000-000046090000}"/>
    <cellStyle name="표준 79 30" xfId="2375" xr:uid="{00000000-0005-0000-0000-000047090000}"/>
    <cellStyle name="표준 79 31" xfId="2376" xr:uid="{00000000-0005-0000-0000-000048090000}"/>
    <cellStyle name="표준 79 32" xfId="2377" xr:uid="{00000000-0005-0000-0000-000049090000}"/>
    <cellStyle name="표준 79 33" xfId="2378" xr:uid="{00000000-0005-0000-0000-00004A090000}"/>
    <cellStyle name="표준 79 34" xfId="2379" xr:uid="{00000000-0005-0000-0000-00004B090000}"/>
    <cellStyle name="표준 79 35" xfId="2380" xr:uid="{00000000-0005-0000-0000-00004C090000}"/>
    <cellStyle name="표준 79 36" xfId="2381" xr:uid="{00000000-0005-0000-0000-00004D090000}"/>
    <cellStyle name="표준 79 37" xfId="2382" xr:uid="{00000000-0005-0000-0000-00004E090000}"/>
    <cellStyle name="표준 79 38" xfId="2383" xr:uid="{00000000-0005-0000-0000-00004F090000}"/>
    <cellStyle name="표준 79 39" xfId="2384" xr:uid="{00000000-0005-0000-0000-000050090000}"/>
    <cellStyle name="표준 79 4" xfId="2385" xr:uid="{00000000-0005-0000-0000-000051090000}"/>
    <cellStyle name="표준 79 40" xfId="2386" xr:uid="{00000000-0005-0000-0000-000052090000}"/>
    <cellStyle name="표준 79 41" xfId="2387" xr:uid="{00000000-0005-0000-0000-000053090000}"/>
    <cellStyle name="표준 79 42" xfId="2388" xr:uid="{00000000-0005-0000-0000-000054090000}"/>
    <cellStyle name="표준 79 43" xfId="2389" xr:uid="{00000000-0005-0000-0000-000055090000}"/>
    <cellStyle name="표준 79 44" xfId="2390" xr:uid="{00000000-0005-0000-0000-000056090000}"/>
    <cellStyle name="표준 79 45" xfId="2391" xr:uid="{00000000-0005-0000-0000-000057090000}"/>
    <cellStyle name="표준 79 5" xfId="2392" xr:uid="{00000000-0005-0000-0000-000058090000}"/>
    <cellStyle name="표준 79 6" xfId="2393" xr:uid="{00000000-0005-0000-0000-000059090000}"/>
    <cellStyle name="표준 79 7" xfId="2394" xr:uid="{00000000-0005-0000-0000-00005A090000}"/>
    <cellStyle name="표준 79 8" xfId="2395" xr:uid="{00000000-0005-0000-0000-00005B090000}"/>
    <cellStyle name="표준 79 9" xfId="2396" xr:uid="{00000000-0005-0000-0000-00005C090000}"/>
    <cellStyle name="표준 8" xfId="2397" xr:uid="{00000000-0005-0000-0000-00005D090000}"/>
    <cellStyle name="표준 8 2" xfId="2398" xr:uid="{00000000-0005-0000-0000-00005E090000}"/>
    <cellStyle name="표준 80 10" xfId="2399" xr:uid="{00000000-0005-0000-0000-00005F090000}"/>
    <cellStyle name="표준 80 11" xfId="2400" xr:uid="{00000000-0005-0000-0000-000060090000}"/>
    <cellStyle name="표준 80 12" xfId="2401" xr:uid="{00000000-0005-0000-0000-000061090000}"/>
    <cellStyle name="표준 80 13" xfId="2402" xr:uid="{00000000-0005-0000-0000-000062090000}"/>
    <cellStyle name="표준 80 14" xfId="2403" xr:uid="{00000000-0005-0000-0000-000063090000}"/>
    <cellStyle name="표준 80 15" xfId="2404" xr:uid="{00000000-0005-0000-0000-000064090000}"/>
    <cellStyle name="표준 80 16" xfId="2405" xr:uid="{00000000-0005-0000-0000-000065090000}"/>
    <cellStyle name="표준 80 17" xfId="2406" xr:uid="{00000000-0005-0000-0000-000066090000}"/>
    <cellStyle name="표준 80 18" xfId="2407" xr:uid="{00000000-0005-0000-0000-000067090000}"/>
    <cellStyle name="표준 80 19" xfId="2408" xr:uid="{00000000-0005-0000-0000-000068090000}"/>
    <cellStyle name="표준 80 2" xfId="2409" xr:uid="{00000000-0005-0000-0000-000069090000}"/>
    <cellStyle name="표준 80 20" xfId="2410" xr:uid="{00000000-0005-0000-0000-00006A090000}"/>
    <cellStyle name="표준 80 21" xfId="2411" xr:uid="{00000000-0005-0000-0000-00006B090000}"/>
    <cellStyle name="표준 80 22" xfId="2412" xr:uid="{00000000-0005-0000-0000-00006C090000}"/>
    <cellStyle name="표준 80 23" xfId="2413" xr:uid="{00000000-0005-0000-0000-00006D090000}"/>
    <cellStyle name="표준 80 24" xfId="2414" xr:uid="{00000000-0005-0000-0000-00006E090000}"/>
    <cellStyle name="표준 80 25" xfId="2415" xr:uid="{00000000-0005-0000-0000-00006F090000}"/>
    <cellStyle name="표준 80 26" xfId="2416" xr:uid="{00000000-0005-0000-0000-000070090000}"/>
    <cellStyle name="표준 80 27" xfId="2417" xr:uid="{00000000-0005-0000-0000-000071090000}"/>
    <cellStyle name="표준 80 28" xfId="2418" xr:uid="{00000000-0005-0000-0000-000072090000}"/>
    <cellStyle name="표준 80 29" xfId="2419" xr:uid="{00000000-0005-0000-0000-000073090000}"/>
    <cellStyle name="표준 80 3" xfId="2420" xr:uid="{00000000-0005-0000-0000-000074090000}"/>
    <cellStyle name="표준 80 30" xfId="2421" xr:uid="{00000000-0005-0000-0000-000075090000}"/>
    <cellStyle name="표준 80 31" xfId="2422" xr:uid="{00000000-0005-0000-0000-000076090000}"/>
    <cellStyle name="표준 80 32" xfId="2423" xr:uid="{00000000-0005-0000-0000-000077090000}"/>
    <cellStyle name="표준 80 33" xfId="2424" xr:uid="{00000000-0005-0000-0000-000078090000}"/>
    <cellStyle name="표준 80 34" xfId="2425" xr:uid="{00000000-0005-0000-0000-000079090000}"/>
    <cellStyle name="표준 80 35" xfId="2426" xr:uid="{00000000-0005-0000-0000-00007A090000}"/>
    <cellStyle name="표준 80 36" xfId="2427" xr:uid="{00000000-0005-0000-0000-00007B090000}"/>
    <cellStyle name="표준 80 37" xfId="2428" xr:uid="{00000000-0005-0000-0000-00007C090000}"/>
    <cellStyle name="표준 80 38" xfId="2429" xr:uid="{00000000-0005-0000-0000-00007D090000}"/>
    <cellStyle name="표준 80 39" xfId="2430" xr:uid="{00000000-0005-0000-0000-00007E090000}"/>
    <cellStyle name="표준 80 4" xfId="2431" xr:uid="{00000000-0005-0000-0000-00007F090000}"/>
    <cellStyle name="표준 80 40" xfId="2432" xr:uid="{00000000-0005-0000-0000-000080090000}"/>
    <cellStyle name="표준 80 41" xfId="2433" xr:uid="{00000000-0005-0000-0000-000081090000}"/>
    <cellStyle name="표준 80 42" xfId="2434" xr:uid="{00000000-0005-0000-0000-000082090000}"/>
    <cellStyle name="표준 80 43" xfId="2435" xr:uid="{00000000-0005-0000-0000-000083090000}"/>
    <cellStyle name="표준 80 44" xfId="2436" xr:uid="{00000000-0005-0000-0000-000084090000}"/>
    <cellStyle name="표준 80 45" xfId="2437" xr:uid="{00000000-0005-0000-0000-000085090000}"/>
    <cellStyle name="표준 80 5" xfId="2438" xr:uid="{00000000-0005-0000-0000-000086090000}"/>
    <cellStyle name="표준 80 6" xfId="2439" xr:uid="{00000000-0005-0000-0000-000087090000}"/>
    <cellStyle name="표준 80 7" xfId="2440" xr:uid="{00000000-0005-0000-0000-000088090000}"/>
    <cellStyle name="표준 80 8" xfId="2441" xr:uid="{00000000-0005-0000-0000-000089090000}"/>
    <cellStyle name="표준 80 9" xfId="2442" xr:uid="{00000000-0005-0000-0000-00008A090000}"/>
    <cellStyle name="표준 81 10" xfId="2443" xr:uid="{00000000-0005-0000-0000-00008B090000}"/>
    <cellStyle name="표준 81 11" xfId="2444" xr:uid="{00000000-0005-0000-0000-00008C090000}"/>
    <cellStyle name="표준 81 12" xfId="2445" xr:uid="{00000000-0005-0000-0000-00008D090000}"/>
    <cellStyle name="표준 81 13" xfId="2446" xr:uid="{00000000-0005-0000-0000-00008E090000}"/>
    <cellStyle name="표준 81 14" xfId="2447" xr:uid="{00000000-0005-0000-0000-00008F090000}"/>
    <cellStyle name="표준 81 15" xfId="2448" xr:uid="{00000000-0005-0000-0000-000090090000}"/>
    <cellStyle name="표준 81 16" xfId="2449" xr:uid="{00000000-0005-0000-0000-000091090000}"/>
    <cellStyle name="표준 81 17" xfId="2450" xr:uid="{00000000-0005-0000-0000-000092090000}"/>
    <cellStyle name="표준 81 18" xfId="2451" xr:uid="{00000000-0005-0000-0000-000093090000}"/>
    <cellStyle name="표준 81 19" xfId="2452" xr:uid="{00000000-0005-0000-0000-000094090000}"/>
    <cellStyle name="표준 81 2" xfId="2453" xr:uid="{00000000-0005-0000-0000-000095090000}"/>
    <cellStyle name="표준 81 20" xfId="2454" xr:uid="{00000000-0005-0000-0000-000096090000}"/>
    <cellStyle name="표준 81 21" xfId="2455" xr:uid="{00000000-0005-0000-0000-000097090000}"/>
    <cellStyle name="표준 81 22" xfId="2456" xr:uid="{00000000-0005-0000-0000-000098090000}"/>
    <cellStyle name="표준 81 23" xfId="2457" xr:uid="{00000000-0005-0000-0000-000099090000}"/>
    <cellStyle name="표준 81 24" xfId="2458" xr:uid="{00000000-0005-0000-0000-00009A090000}"/>
    <cellStyle name="표준 81 25" xfId="2459" xr:uid="{00000000-0005-0000-0000-00009B090000}"/>
    <cellStyle name="표준 81 26" xfId="2460" xr:uid="{00000000-0005-0000-0000-00009C090000}"/>
    <cellStyle name="표준 81 27" xfId="2461" xr:uid="{00000000-0005-0000-0000-00009D090000}"/>
    <cellStyle name="표준 81 28" xfId="2462" xr:uid="{00000000-0005-0000-0000-00009E090000}"/>
    <cellStyle name="표준 81 29" xfId="2463" xr:uid="{00000000-0005-0000-0000-00009F090000}"/>
    <cellStyle name="표준 81 3" xfId="2464" xr:uid="{00000000-0005-0000-0000-0000A0090000}"/>
    <cellStyle name="표준 81 30" xfId="2465" xr:uid="{00000000-0005-0000-0000-0000A1090000}"/>
    <cellStyle name="표준 81 31" xfId="2466" xr:uid="{00000000-0005-0000-0000-0000A2090000}"/>
    <cellStyle name="표준 81 32" xfId="2467" xr:uid="{00000000-0005-0000-0000-0000A3090000}"/>
    <cellStyle name="표준 81 33" xfId="2468" xr:uid="{00000000-0005-0000-0000-0000A4090000}"/>
    <cellStyle name="표준 81 34" xfId="2469" xr:uid="{00000000-0005-0000-0000-0000A5090000}"/>
    <cellStyle name="표준 81 35" xfId="2470" xr:uid="{00000000-0005-0000-0000-0000A6090000}"/>
    <cellStyle name="표준 81 36" xfId="2471" xr:uid="{00000000-0005-0000-0000-0000A7090000}"/>
    <cellStyle name="표준 81 37" xfId="2472" xr:uid="{00000000-0005-0000-0000-0000A8090000}"/>
    <cellStyle name="표준 81 38" xfId="2473" xr:uid="{00000000-0005-0000-0000-0000A9090000}"/>
    <cellStyle name="표준 81 39" xfId="2474" xr:uid="{00000000-0005-0000-0000-0000AA090000}"/>
    <cellStyle name="표준 81 4" xfId="2475" xr:uid="{00000000-0005-0000-0000-0000AB090000}"/>
    <cellStyle name="표준 81 40" xfId="2476" xr:uid="{00000000-0005-0000-0000-0000AC090000}"/>
    <cellStyle name="표준 81 41" xfId="2477" xr:uid="{00000000-0005-0000-0000-0000AD090000}"/>
    <cellStyle name="표준 81 42" xfId="2478" xr:uid="{00000000-0005-0000-0000-0000AE090000}"/>
    <cellStyle name="표준 81 43" xfId="2479" xr:uid="{00000000-0005-0000-0000-0000AF090000}"/>
    <cellStyle name="표준 81 44" xfId="2480" xr:uid="{00000000-0005-0000-0000-0000B0090000}"/>
    <cellStyle name="표준 81 45" xfId="2481" xr:uid="{00000000-0005-0000-0000-0000B1090000}"/>
    <cellStyle name="표준 81 5" xfId="2482" xr:uid="{00000000-0005-0000-0000-0000B2090000}"/>
    <cellStyle name="표준 81 6" xfId="2483" xr:uid="{00000000-0005-0000-0000-0000B3090000}"/>
    <cellStyle name="표준 81 7" xfId="2484" xr:uid="{00000000-0005-0000-0000-0000B4090000}"/>
    <cellStyle name="표준 81 8" xfId="2485" xr:uid="{00000000-0005-0000-0000-0000B5090000}"/>
    <cellStyle name="표준 81 9" xfId="2486" xr:uid="{00000000-0005-0000-0000-0000B6090000}"/>
    <cellStyle name="표준 82" xfId="2487" xr:uid="{00000000-0005-0000-0000-0000B7090000}"/>
    <cellStyle name="표준 83 10" xfId="2488" xr:uid="{00000000-0005-0000-0000-0000B8090000}"/>
    <cellStyle name="표준 83 11" xfId="2489" xr:uid="{00000000-0005-0000-0000-0000B9090000}"/>
    <cellStyle name="표준 83 12" xfId="2490" xr:uid="{00000000-0005-0000-0000-0000BA090000}"/>
    <cellStyle name="표준 83 13" xfId="2491" xr:uid="{00000000-0005-0000-0000-0000BB090000}"/>
    <cellStyle name="표준 83 14" xfId="2492" xr:uid="{00000000-0005-0000-0000-0000BC090000}"/>
    <cellStyle name="표준 83 15" xfId="2493" xr:uid="{00000000-0005-0000-0000-0000BD090000}"/>
    <cellStyle name="표준 83 16" xfId="2494" xr:uid="{00000000-0005-0000-0000-0000BE090000}"/>
    <cellStyle name="표준 83 17" xfId="2495" xr:uid="{00000000-0005-0000-0000-0000BF090000}"/>
    <cellStyle name="표준 83 18" xfId="2496" xr:uid="{00000000-0005-0000-0000-0000C0090000}"/>
    <cellStyle name="표준 83 19" xfId="2497" xr:uid="{00000000-0005-0000-0000-0000C1090000}"/>
    <cellStyle name="표준 83 2" xfId="2498" xr:uid="{00000000-0005-0000-0000-0000C2090000}"/>
    <cellStyle name="표준 83 20" xfId="2499" xr:uid="{00000000-0005-0000-0000-0000C3090000}"/>
    <cellStyle name="표준 83 21" xfId="2500" xr:uid="{00000000-0005-0000-0000-0000C4090000}"/>
    <cellStyle name="표준 83 22" xfId="2501" xr:uid="{00000000-0005-0000-0000-0000C5090000}"/>
    <cellStyle name="표준 83 23" xfId="2502" xr:uid="{00000000-0005-0000-0000-0000C6090000}"/>
    <cellStyle name="표준 83 24" xfId="2503" xr:uid="{00000000-0005-0000-0000-0000C7090000}"/>
    <cellStyle name="표준 83 25" xfId="2504" xr:uid="{00000000-0005-0000-0000-0000C8090000}"/>
    <cellStyle name="표준 83 26" xfId="2505" xr:uid="{00000000-0005-0000-0000-0000C9090000}"/>
    <cellStyle name="표준 83 27" xfId="2506" xr:uid="{00000000-0005-0000-0000-0000CA090000}"/>
    <cellStyle name="표준 83 28" xfId="2507" xr:uid="{00000000-0005-0000-0000-0000CB090000}"/>
    <cellStyle name="표준 83 29" xfId="2508" xr:uid="{00000000-0005-0000-0000-0000CC090000}"/>
    <cellStyle name="표준 83 3" xfId="2509" xr:uid="{00000000-0005-0000-0000-0000CD090000}"/>
    <cellStyle name="표준 83 30" xfId="2510" xr:uid="{00000000-0005-0000-0000-0000CE090000}"/>
    <cellStyle name="표준 83 31" xfId="2511" xr:uid="{00000000-0005-0000-0000-0000CF090000}"/>
    <cellStyle name="표준 83 32" xfId="2512" xr:uid="{00000000-0005-0000-0000-0000D0090000}"/>
    <cellStyle name="표준 83 33" xfId="2513" xr:uid="{00000000-0005-0000-0000-0000D1090000}"/>
    <cellStyle name="표준 83 34" xfId="2514" xr:uid="{00000000-0005-0000-0000-0000D2090000}"/>
    <cellStyle name="표준 83 35" xfId="2515" xr:uid="{00000000-0005-0000-0000-0000D3090000}"/>
    <cellStyle name="표준 83 36" xfId="2516" xr:uid="{00000000-0005-0000-0000-0000D4090000}"/>
    <cellStyle name="표준 83 37" xfId="2517" xr:uid="{00000000-0005-0000-0000-0000D5090000}"/>
    <cellStyle name="표준 83 38" xfId="2518" xr:uid="{00000000-0005-0000-0000-0000D6090000}"/>
    <cellStyle name="표준 83 39" xfId="2519" xr:uid="{00000000-0005-0000-0000-0000D7090000}"/>
    <cellStyle name="표준 83 4" xfId="2520" xr:uid="{00000000-0005-0000-0000-0000D8090000}"/>
    <cellStyle name="표준 83 40" xfId="2521" xr:uid="{00000000-0005-0000-0000-0000D9090000}"/>
    <cellStyle name="표준 83 41" xfId="2522" xr:uid="{00000000-0005-0000-0000-0000DA090000}"/>
    <cellStyle name="표준 83 42" xfId="2523" xr:uid="{00000000-0005-0000-0000-0000DB090000}"/>
    <cellStyle name="표준 83 43" xfId="2524" xr:uid="{00000000-0005-0000-0000-0000DC090000}"/>
    <cellStyle name="표준 83 44" xfId="2525" xr:uid="{00000000-0005-0000-0000-0000DD090000}"/>
    <cellStyle name="표준 83 45" xfId="2526" xr:uid="{00000000-0005-0000-0000-0000DE090000}"/>
    <cellStyle name="표준 83 5" xfId="2527" xr:uid="{00000000-0005-0000-0000-0000DF090000}"/>
    <cellStyle name="표준 83 6" xfId="2528" xr:uid="{00000000-0005-0000-0000-0000E0090000}"/>
    <cellStyle name="표준 83 7" xfId="2529" xr:uid="{00000000-0005-0000-0000-0000E1090000}"/>
    <cellStyle name="표준 83 8" xfId="2530" xr:uid="{00000000-0005-0000-0000-0000E2090000}"/>
    <cellStyle name="표준 83 9" xfId="2531" xr:uid="{00000000-0005-0000-0000-0000E3090000}"/>
    <cellStyle name="표준 84 10" xfId="2532" xr:uid="{00000000-0005-0000-0000-0000E4090000}"/>
    <cellStyle name="표준 84 11" xfId="2533" xr:uid="{00000000-0005-0000-0000-0000E5090000}"/>
    <cellStyle name="표준 84 12" xfId="2534" xr:uid="{00000000-0005-0000-0000-0000E6090000}"/>
    <cellStyle name="표준 84 13" xfId="2535" xr:uid="{00000000-0005-0000-0000-0000E7090000}"/>
    <cellStyle name="표준 84 14" xfId="2536" xr:uid="{00000000-0005-0000-0000-0000E8090000}"/>
    <cellStyle name="표준 84 15" xfId="2537" xr:uid="{00000000-0005-0000-0000-0000E9090000}"/>
    <cellStyle name="표준 84 16" xfId="2538" xr:uid="{00000000-0005-0000-0000-0000EA090000}"/>
    <cellStyle name="표준 84 17" xfId="2539" xr:uid="{00000000-0005-0000-0000-0000EB090000}"/>
    <cellStyle name="표준 84 18" xfId="2540" xr:uid="{00000000-0005-0000-0000-0000EC090000}"/>
    <cellStyle name="표준 84 19" xfId="2541" xr:uid="{00000000-0005-0000-0000-0000ED090000}"/>
    <cellStyle name="표준 84 2" xfId="2542" xr:uid="{00000000-0005-0000-0000-0000EE090000}"/>
    <cellStyle name="표준 84 20" xfId="2543" xr:uid="{00000000-0005-0000-0000-0000EF090000}"/>
    <cellStyle name="표준 84 21" xfId="2544" xr:uid="{00000000-0005-0000-0000-0000F0090000}"/>
    <cellStyle name="표준 84 22" xfId="2545" xr:uid="{00000000-0005-0000-0000-0000F1090000}"/>
    <cellStyle name="표준 84 23" xfId="2546" xr:uid="{00000000-0005-0000-0000-0000F2090000}"/>
    <cellStyle name="표준 84 24" xfId="2547" xr:uid="{00000000-0005-0000-0000-0000F3090000}"/>
    <cellStyle name="표준 84 25" xfId="2548" xr:uid="{00000000-0005-0000-0000-0000F4090000}"/>
    <cellStyle name="표준 84 26" xfId="2549" xr:uid="{00000000-0005-0000-0000-0000F5090000}"/>
    <cellStyle name="표준 84 27" xfId="2550" xr:uid="{00000000-0005-0000-0000-0000F6090000}"/>
    <cellStyle name="표준 84 28" xfId="2551" xr:uid="{00000000-0005-0000-0000-0000F7090000}"/>
    <cellStyle name="표준 84 29" xfId="2552" xr:uid="{00000000-0005-0000-0000-0000F8090000}"/>
    <cellStyle name="표준 84 3" xfId="2553" xr:uid="{00000000-0005-0000-0000-0000F9090000}"/>
    <cellStyle name="표준 84 30" xfId="2554" xr:uid="{00000000-0005-0000-0000-0000FA090000}"/>
    <cellStyle name="표준 84 31" xfId="2555" xr:uid="{00000000-0005-0000-0000-0000FB090000}"/>
    <cellStyle name="표준 84 32" xfId="2556" xr:uid="{00000000-0005-0000-0000-0000FC090000}"/>
    <cellStyle name="표준 84 33" xfId="2557" xr:uid="{00000000-0005-0000-0000-0000FD090000}"/>
    <cellStyle name="표준 84 34" xfId="2558" xr:uid="{00000000-0005-0000-0000-0000FE090000}"/>
    <cellStyle name="표준 84 35" xfId="2559" xr:uid="{00000000-0005-0000-0000-0000FF090000}"/>
    <cellStyle name="표준 84 36" xfId="2560" xr:uid="{00000000-0005-0000-0000-0000000A0000}"/>
    <cellStyle name="표준 84 37" xfId="2561" xr:uid="{00000000-0005-0000-0000-0000010A0000}"/>
    <cellStyle name="표준 84 38" xfId="2562" xr:uid="{00000000-0005-0000-0000-0000020A0000}"/>
    <cellStyle name="표준 84 39" xfId="2563" xr:uid="{00000000-0005-0000-0000-0000030A0000}"/>
    <cellStyle name="표준 84 4" xfId="2564" xr:uid="{00000000-0005-0000-0000-0000040A0000}"/>
    <cellStyle name="표준 84 40" xfId="2565" xr:uid="{00000000-0005-0000-0000-0000050A0000}"/>
    <cellStyle name="표준 84 41" xfId="2566" xr:uid="{00000000-0005-0000-0000-0000060A0000}"/>
    <cellStyle name="표준 84 42" xfId="2567" xr:uid="{00000000-0005-0000-0000-0000070A0000}"/>
    <cellStyle name="표준 84 43" xfId="2568" xr:uid="{00000000-0005-0000-0000-0000080A0000}"/>
    <cellStyle name="표준 84 44" xfId="2569" xr:uid="{00000000-0005-0000-0000-0000090A0000}"/>
    <cellStyle name="표준 84 45" xfId="2570" xr:uid="{00000000-0005-0000-0000-00000A0A0000}"/>
    <cellStyle name="표준 84 5" xfId="2571" xr:uid="{00000000-0005-0000-0000-00000B0A0000}"/>
    <cellStyle name="표준 84 6" xfId="2572" xr:uid="{00000000-0005-0000-0000-00000C0A0000}"/>
    <cellStyle name="표준 84 7" xfId="2573" xr:uid="{00000000-0005-0000-0000-00000D0A0000}"/>
    <cellStyle name="표준 84 8" xfId="2574" xr:uid="{00000000-0005-0000-0000-00000E0A0000}"/>
    <cellStyle name="표준 84 9" xfId="2575" xr:uid="{00000000-0005-0000-0000-00000F0A0000}"/>
    <cellStyle name="표준 85 10" xfId="2576" xr:uid="{00000000-0005-0000-0000-0000100A0000}"/>
    <cellStyle name="표준 85 11" xfId="2577" xr:uid="{00000000-0005-0000-0000-0000110A0000}"/>
    <cellStyle name="표준 85 12" xfId="2578" xr:uid="{00000000-0005-0000-0000-0000120A0000}"/>
    <cellStyle name="표준 85 13" xfId="2579" xr:uid="{00000000-0005-0000-0000-0000130A0000}"/>
    <cellStyle name="표준 85 14" xfId="2580" xr:uid="{00000000-0005-0000-0000-0000140A0000}"/>
    <cellStyle name="표준 85 15" xfId="2581" xr:uid="{00000000-0005-0000-0000-0000150A0000}"/>
    <cellStyle name="표준 85 16" xfId="2582" xr:uid="{00000000-0005-0000-0000-0000160A0000}"/>
    <cellStyle name="표준 85 17" xfId="2583" xr:uid="{00000000-0005-0000-0000-0000170A0000}"/>
    <cellStyle name="표준 85 18" xfId="2584" xr:uid="{00000000-0005-0000-0000-0000180A0000}"/>
    <cellStyle name="표준 85 19" xfId="2585" xr:uid="{00000000-0005-0000-0000-0000190A0000}"/>
    <cellStyle name="표준 85 2" xfId="2586" xr:uid="{00000000-0005-0000-0000-00001A0A0000}"/>
    <cellStyle name="표준 85 20" xfId="2587" xr:uid="{00000000-0005-0000-0000-00001B0A0000}"/>
    <cellStyle name="표준 85 21" xfId="2588" xr:uid="{00000000-0005-0000-0000-00001C0A0000}"/>
    <cellStyle name="표준 85 22" xfId="2589" xr:uid="{00000000-0005-0000-0000-00001D0A0000}"/>
    <cellStyle name="표준 85 23" xfId="2590" xr:uid="{00000000-0005-0000-0000-00001E0A0000}"/>
    <cellStyle name="표준 85 24" xfId="2591" xr:uid="{00000000-0005-0000-0000-00001F0A0000}"/>
    <cellStyle name="표준 85 25" xfId="2592" xr:uid="{00000000-0005-0000-0000-0000200A0000}"/>
    <cellStyle name="표준 85 26" xfId="2593" xr:uid="{00000000-0005-0000-0000-0000210A0000}"/>
    <cellStyle name="표준 85 27" xfId="2594" xr:uid="{00000000-0005-0000-0000-0000220A0000}"/>
    <cellStyle name="표준 85 28" xfId="2595" xr:uid="{00000000-0005-0000-0000-0000230A0000}"/>
    <cellStyle name="표준 85 29" xfId="2596" xr:uid="{00000000-0005-0000-0000-0000240A0000}"/>
    <cellStyle name="표준 85 3" xfId="2597" xr:uid="{00000000-0005-0000-0000-0000250A0000}"/>
    <cellStyle name="표준 85 30" xfId="2598" xr:uid="{00000000-0005-0000-0000-0000260A0000}"/>
    <cellStyle name="표준 85 31" xfId="2599" xr:uid="{00000000-0005-0000-0000-0000270A0000}"/>
    <cellStyle name="표준 85 32" xfId="2600" xr:uid="{00000000-0005-0000-0000-0000280A0000}"/>
    <cellStyle name="표준 85 33" xfId="2601" xr:uid="{00000000-0005-0000-0000-0000290A0000}"/>
    <cellStyle name="표준 85 34" xfId="2602" xr:uid="{00000000-0005-0000-0000-00002A0A0000}"/>
    <cellStyle name="표준 85 35" xfId="2603" xr:uid="{00000000-0005-0000-0000-00002B0A0000}"/>
    <cellStyle name="표준 85 36" xfId="2604" xr:uid="{00000000-0005-0000-0000-00002C0A0000}"/>
    <cellStyle name="표준 85 37" xfId="2605" xr:uid="{00000000-0005-0000-0000-00002D0A0000}"/>
    <cellStyle name="표준 85 38" xfId="2606" xr:uid="{00000000-0005-0000-0000-00002E0A0000}"/>
    <cellStyle name="표준 85 39" xfId="2607" xr:uid="{00000000-0005-0000-0000-00002F0A0000}"/>
    <cellStyle name="표준 85 4" xfId="2608" xr:uid="{00000000-0005-0000-0000-0000300A0000}"/>
    <cellStyle name="표준 85 40" xfId="2609" xr:uid="{00000000-0005-0000-0000-0000310A0000}"/>
    <cellStyle name="표준 85 41" xfId="2610" xr:uid="{00000000-0005-0000-0000-0000320A0000}"/>
    <cellStyle name="표준 85 42" xfId="2611" xr:uid="{00000000-0005-0000-0000-0000330A0000}"/>
    <cellStyle name="표준 85 43" xfId="2612" xr:uid="{00000000-0005-0000-0000-0000340A0000}"/>
    <cellStyle name="표준 85 44" xfId="2613" xr:uid="{00000000-0005-0000-0000-0000350A0000}"/>
    <cellStyle name="표준 85 45" xfId="2614" xr:uid="{00000000-0005-0000-0000-0000360A0000}"/>
    <cellStyle name="표준 85 5" xfId="2615" xr:uid="{00000000-0005-0000-0000-0000370A0000}"/>
    <cellStyle name="표준 85 6" xfId="2616" xr:uid="{00000000-0005-0000-0000-0000380A0000}"/>
    <cellStyle name="표준 85 7" xfId="2617" xr:uid="{00000000-0005-0000-0000-0000390A0000}"/>
    <cellStyle name="표준 85 8" xfId="2618" xr:uid="{00000000-0005-0000-0000-00003A0A0000}"/>
    <cellStyle name="표준 85 9" xfId="2619" xr:uid="{00000000-0005-0000-0000-00003B0A0000}"/>
    <cellStyle name="표준 86 10" xfId="2620" xr:uid="{00000000-0005-0000-0000-00003C0A0000}"/>
    <cellStyle name="표준 86 11" xfId="2621" xr:uid="{00000000-0005-0000-0000-00003D0A0000}"/>
    <cellStyle name="표준 86 12" xfId="2622" xr:uid="{00000000-0005-0000-0000-00003E0A0000}"/>
    <cellStyle name="표준 86 13" xfId="2623" xr:uid="{00000000-0005-0000-0000-00003F0A0000}"/>
    <cellStyle name="표준 86 14" xfId="2624" xr:uid="{00000000-0005-0000-0000-0000400A0000}"/>
    <cellStyle name="표준 86 15" xfId="2625" xr:uid="{00000000-0005-0000-0000-0000410A0000}"/>
    <cellStyle name="표준 86 16" xfId="2626" xr:uid="{00000000-0005-0000-0000-0000420A0000}"/>
    <cellStyle name="표준 86 17" xfId="2627" xr:uid="{00000000-0005-0000-0000-0000430A0000}"/>
    <cellStyle name="표준 86 18" xfId="2628" xr:uid="{00000000-0005-0000-0000-0000440A0000}"/>
    <cellStyle name="표준 86 19" xfId="2629" xr:uid="{00000000-0005-0000-0000-0000450A0000}"/>
    <cellStyle name="표준 86 2" xfId="2630" xr:uid="{00000000-0005-0000-0000-0000460A0000}"/>
    <cellStyle name="표준 86 20" xfId="2631" xr:uid="{00000000-0005-0000-0000-0000470A0000}"/>
    <cellStyle name="표준 86 21" xfId="2632" xr:uid="{00000000-0005-0000-0000-0000480A0000}"/>
    <cellStyle name="표준 86 22" xfId="2633" xr:uid="{00000000-0005-0000-0000-0000490A0000}"/>
    <cellStyle name="표준 86 23" xfId="2634" xr:uid="{00000000-0005-0000-0000-00004A0A0000}"/>
    <cellStyle name="표준 86 24" xfId="2635" xr:uid="{00000000-0005-0000-0000-00004B0A0000}"/>
    <cellStyle name="표준 86 25" xfId="2636" xr:uid="{00000000-0005-0000-0000-00004C0A0000}"/>
    <cellStyle name="표준 86 26" xfId="2637" xr:uid="{00000000-0005-0000-0000-00004D0A0000}"/>
    <cellStyle name="표준 86 27" xfId="2638" xr:uid="{00000000-0005-0000-0000-00004E0A0000}"/>
    <cellStyle name="표준 86 28" xfId="2639" xr:uid="{00000000-0005-0000-0000-00004F0A0000}"/>
    <cellStyle name="표준 86 29" xfId="2640" xr:uid="{00000000-0005-0000-0000-0000500A0000}"/>
    <cellStyle name="표준 86 3" xfId="2641" xr:uid="{00000000-0005-0000-0000-0000510A0000}"/>
    <cellStyle name="표준 86 30" xfId="2642" xr:uid="{00000000-0005-0000-0000-0000520A0000}"/>
    <cellStyle name="표준 86 31" xfId="2643" xr:uid="{00000000-0005-0000-0000-0000530A0000}"/>
    <cellStyle name="표준 86 32" xfId="2644" xr:uid="{00000000-0005-0000-0000-0000540A0000}"/>
    <cellStyle name="표준 86 33" xfId="2645" xr:uid="{00000000-0005-0000-0000-0000550A0000}"/>
    <cellStyle name="표준 86 34" xfId="2646" xr:uid="{00000000-0005-0000-0000-0000560A0000}"/>
    <cellStyle name="표준 86 35" xfId="2647" xr:uid="{00000000-0005-0000-0000-0000570A0000}"/>
    <cellStyle name="표준 86 36" xfId="2648" xr:uid="{00000000-0005-0000-0000-0000580A0000}"/>
    <cellStyle name="표준 86 37" xfId="2649" xr:uid="{00000000-0005-0000-0000-0000590A0000}"/>
    <cellStyle name="표준 86 38" xfId="2650" xr:uid="{00000000-0005-0000-0000-00005A0A0000}"/>
    <cellStyle name="표준 86 39" xfId="2651" xr:uid="{00000000-0005-0000-0000-00005B0A0000}"/>
    <cellStyle name="표준 86 4" xfId="2652" xr:uid="{00000000-0005-0000-0000-00005C0A0000}"/>
    <cellStyle name="표준 86 40" xfId="2653" xr:uid="{00000000-0005-0000-0000-00005D0A0000}"/>
    <cellStyle name="표준 86 41" xfId="2654" xr:uid="{00000000-0005-0000-0000-00005E0A0000}"/>
    <cellStyle name="표준 86 42" xfId="2655" xr:uid="{00000000-0005-0000-0000-00005F0A0000}"/>
    <cellStyle name="표준 86 43" xfId="2656" xr:uid="{00000000-0005-0000-0000-0000600A0000}"/>
    <cellStyle name="표준 86 44" xfId="2657" xr:uid="{00000000-0005-0000-0000-0000610A0000}"/>
    <cellStyle name="표준 86 45" xfId="2658" xr:uid="{00000000-0005-0000-0000-0000620A0000}"/>
    <cellStyle name="표준 86 5" xfId="2659" xr:uid="{00000000-0005-0000-0000-0000630A0000}"/>
    <cellStyle name="표준 86 6" xfId="2660" xr:uid="{00000000-0005-0000-0000-0000640A0000}"/>
    <cellStyle name="표준 86 7" xfId="2661" xr:uid="{00000000-0005-0000-0000-0000650A0000}"/>
    <cellStyle name="표준 86 8" xfId="2662" xr:uid="{00000000-0005-0000-0000-0000660A0000}"/>
    <cellStyle name="표준 86 9" xfId="2663" xr:uid="{00000000-0005-0000-0000-0000670A0000}"/>
    <cellStyle name="표준 87 10" xfId="2664" xr:uid="{00000000-0005-0000-0000-0000680A0000}"/>
    <cellStyle name="표준 87 11" xfId="2665" xr:uid="{00000000-0005-0000-0000-0000690A0000}"/>
    <cellStyle name="표준 87 12" xfId="2666" xr:uid="{00000000-0005-0000-0000-00006A0A0000}"/>
    <cellStyle name="표준 87 13" xfId="2667" xr:uid="{00000000-0005-0000-0000-00006B0A0000}"/>
    <cellStyle name="표준 87 14" xfId="2668" xr:uid="{00000000-0005-0000-0000-00006C0A0000}"/>
    <cellStyle name="표준 87 15" xfId="2669" xr:uid="{00000000-0005-0000-0000-00006D0A0000}"/>
    <cellStyle name="표준 87 16" xfId="2670" xr:uid="{00000000-0005-0000-0000-00006E0A0000}"/>
    <cellStyle name="표준 87 17" xfId="2671" xr:uid="{00000000-0005-0000-0000-00006F0A0000}"/>
    <cellStyle name="표준 87 18" xfId="2672" xr:uid="{00000000-0005-0000-0000-0000700A0000}"/>
    <cellStyle name="표준 87 19" xfId="2673" xr:uid="{00000000-0005-0000-0000-0000710A0000}"/>
    <cellStyle name="표준 87 2" xfId="2674" xr:uid="{00000000-0005-0000-0000-0000720A0000}"/>
    <cellStyle name="표준 87 20" xfId="2675" xr:uid="{00000000-0005-0000-0000-0000730A0000}"/>
    <cellStyle name="표준 87 21" xfId="2676" xr:uid="{00000000-0005-0000-0000-0000740A0000}"/>
    <cellStyle name="표준 87 22" xfId="2677" xr:uid="{00000000-0005-0000-0000-0000750A0000}"/>
    <cellStyle name="표준 87 23" xfId="2678" xr:uid="{00000000-0005-0000-0000-0000760A0000}"/>
    <cellStyle name="표준 87 24" xfId="2679" xr:uid="{00000000-0005-0000-0000-0000770A0000}"/>
    <cellStyle name="표준 87 25" xfId="2680" xr:uid="{00000000-0005-0000-0000-0000780A0000}"/>
    <cellStyle name="표준 87 26" xfId="2681" xr:uid="{00000000-0005-0000-0000-0000790A0000}"/>
    <cellStyle name="표준 87 27" xfId="2682" xr:uid="{00000000-0005-0000-0000-00007A0A0000}"/>
    <cellStyle name="표준 87 28" xfId="2683" xr:uid="{00000000-0005-0000-0000-00007B0A0000}"/>
    <cellStyle name="표준 87 29" xfId="2684" xr:uid="{00000000-0005-0000-0000-00007C0A0000}"/>
    <cellStyle name="표준 87 3" xfId="2685" xr:uid="{00000000-0005-0000-0000-00007D0A0000}"/>
    <cellStyle name="표준 87 30" xfId="2686" xr:uid="{00000000-0005-0000-0000-00007E0A0000}"/>
    <cellStyle name="표준 87 31" xfId="2687" xr:uid="{00000000-0005-0000-0000-00007F0A0000}"/>
    <cellStyle name="표준 87 32" xfId="2688" xr:uid="{00000000-0005-0000-0000-0000800A0000}"/>
    <cellStyle name="표준 87 33" xfId="2689" xr:uid="{00000000-0005-0000-0000-0000810A0000}"/>
    <cellStyle name="표준 87 34" xfId="2690" xr:uid="{00000000-0005-0000-0000-0000820A0000}"/>
    <cellStyle name="표준 87 35" xfId="2691" xr:uid="{00000000-0005-0000-0000-0000830A0000}"/>
    <cellStyle name="표준 87 36" xfId="2692" xr:uid="{00000000-0005-0000-0000-0000840A0000}"/>
    <cellStyle name="표준 87 37" xfId="2693" xr:uid="{00000000-0005-0000-0000-0000850A0000}"/>
    <cellStyle name="표준 87 38" xfId="2694" xr:uid="{00000000-0005-0000-0000-0000860A0000}"/>
    <cellStyle name="표준 87 39" xfId="2695" xr:uid="{00000000-0005-0000-0000-0000870A0000}"/>
    <cellStyle name="표준 87 4" xfId="2696" xr:uid="{00000000-0005-0000-0000-0000880A0000}"/>
    <cellStyle name="표준 87 40" xfId="2697" xr:uid="{00000000-0005-0000-0000-0000890A0000}"/>
    <cellStyle name="표준 87 41" xfId="2698" xr:uid="{00000000-0005-0000-0000-00008A0A0000}"/>
    <cellStyle name="표준 87 42" xfId="2699" xr:uid="{00000000-0005-0000-0000-00008B0A0000}"/>
    <cellStyle name="표준 87 43" xfId="2700" xr:uid="{00000000-0005-0000-0000-00008C0A0000}"/>
    <cellStyle name="표준 87 44" xfId="2701" xr:uid="{00000000-0005-0000-0000-00008D0A0000}"/>
    <cellStyle name="표준 87 45" xfId="2702" xr:uid="{00000000-0005-0000-0000-00008E0A0000}"/>
    <cellStyle name="표준 87 5" xfId="2703" xr:uid="{00000000-0005-0000-0000-00008F0A0000}"/>
    <cellStyle name="표준 87 6" xfId="2704" xr:uid="{00000000-0005-0000-0000-0000900A0000}"/>
    <cellStyle name="표준 87 7" xfId="2705" xr:uid="{00000000-0005-0000-0000-0000910A0000}"/>
    <cellStyle name="표준 87 8" xfId="2706" xr:uid="{00000000-0005-0000-0000-0000920A0000}"/>
    <cellStyle name="표준 87 9" xfId="2707" xr:uid="{00000000-0005-0000-0000-0000930A0000}"/>
    <cellStyle name="표준 89 10" xfId="2708" xr:uid="{00000000-0005-0000-0000-0000940A0000}"/>
    <cellStyle name="표준 89 11" xfId="2709" xr:uid="{00000000-0005-0000-0000-0000950A0000}"/>
    <cellStyle name="표준 89 12" xfId="2710" xr:uid="{00000000-0005-0000-0000-0000960A0000}"/>
    <cellStyle name="표준 89 13" xfId="2711" xr:uid="{00000000-0005-0000-0000-0000970A0000}"/>
    <cellStyle name="표준 89 14" xfId="2712" xr:uid="{00000000-0005-0000-0000-0000980A0000}"/>
    <cellStyle name="표준 89 15" xfId="2713" xr:uid="{00000000-0005-0000-0000-0000990A0000}"/>
    <cellStyle name="표준 89 16" xfId="2714" xr:uid="{00000000-0005-0000-0000-00009A0A0000}"/>
    <cellStyle name="표준 89 17" xfId="2715" xr:uid="{00000000-0005-0000-0000-00009B0A0000}"/>
    <cellStyle name="표준 89 18" xfId="2716" xr:uid="{00000000-0005-0000-0000-00009C0A0000}"/>
    <cellStyle name="표준 89 19" xfId="2717" xr:uid="{00000000-0005-0000-0000-00009D0A0000}"/>
    <cellStyle name="표준 89 2" xfId="2718" xr:uid="{00000000-0005-0000-0000-00009E0A0000}"/>
    <cellStyle name="표준 89 20" xfId="2719" xr:uid="{00000000-0005-0000-0000-00009F0A0000}"/>
    <cellStyle name="표준 89 21" xfId="2720" xr:uid="{00000000-0005-0000-0000-0000A00A0000}"/>
    <cellStyle name="표준 89 22" xfId="2721" xr:uid="{00000000-0005-0000-0000-0000A10A0000}"/>
    <cellStyle name="표준 89 23" xfId="2722" xr:uid="{00000000-0005-0000-0000-0000A20A0000}"/>
    <cellStyle name="표준 89 24" xfId="2723" xr:uid="{00000000-0005-0000-0000-0000A30A0000}"/>
    <cellStyle name="표준 89 25" xfId="2724" xr:uid="{00000000-0005-0000-0000-0000A40A0000}"/>
    <cellStyle name="표준 89 26" xfId="2725" xr:uid="{00000000-0005-0000-0000-0000A50A0000}"/>
    <cellStyle name="표준 89 27" xfId="2726" xr:uid="{00000000-0005-0000-0000-0000A60A0000}"/>
    <cellStyle name="표준 89 28" xfId="2727" xr:uid="{00000000-0005-0000-0000-0000A70A0000}"/>
    <cellStyle name="표준 89 29" xfId="2728" xr:uid="{00000000-0005-0000-0000-0000A80A0000}"/>
    <cellStyle name="표준 89 3" xfId="2729" xr:uid="{00000000-0005-0000-0000-0000A90A0000}"/>
    <cellStyle name="표준 89 30" xfId="2730" xr:uid="{00000000-0005-0000-0000-0000AA0A0000}"/>
    <cellStyle name="표준 89 31" xfId="2731" xr:uid="{00000000-0005-0000-0000-0000AB0A0000}"/>
    <cellStyle name="표준 89 32" xfId="2732" xr:uid="{00000000-0005-0000-0000-0000AC0A0000}"/>
    <cellStyle name="표준 89 33" xfId="2733" xr:uid="{00000000-0005-0000-0000-0000AD0A0000}"/>
    <cellStyle name="표준 89 34" xfId="2734" xr:uid="{00000000-0005-0000-0000-0000AE0A0000}"/>
    <cellStyle name="표준 89 35" xfId="2735" xr:uid="{00000000-0005-0000-0000-0000AF0A0000}"/>
    <cellStyle name="표준 89 36" xfId="2736" xr:uid="{00000000-0005-0000-0000-0000B00A0000}"/>
    <cellStyle name="표준 89 37" xfId="2737" xr:uid="{00000000-0005-0000-0000-0000B10A0000}"/>
    <cellStyle name="표준 89 38" xfId="2738" xr:uid="{00000000-0005-0000-0000-0000B20A0000}"/>
    <cellStyle name="표준 89 39" xfId="2739" xr:uid="{00000000-0005-0000-0000-0000B30A0000}"/>
    <cellStyle name="표준 89 4" xfId="2740" xr:uid="{00000000-0005-0000-0000-0000B40A0000}"/>
    <cellStyle name="표준 89 40" xfId="2741" xr:uid="{00000000-0005-0000-0000-0000B50A0000}"/>
    <cellStyle name="표준 89 41" xfId="2742" xr:uid="{00000000-0005-0000-0000-0000B60A0000}"/>
    <cellStyle name="표준 89 42" xfId="2743" xr:uid="{00000000-0005-0000-0000-0000B70A0000}"/>
    <cellStyle name="표준 89 43" xfId="2744" xr:uid="{00000000-0005-0000-0000-0000B80A0000}"/>
    <cellStyle name="표준 89 44" xfId="2745" xr:uid="{00000000-0005-0000-0000-0000B90A0000}"/>
    <cellStyle name="표준 89 45" xfId="2746" xr:uid="{00000000-0005-0000-0000-0000BA0A0000}"/>
    <cellStyle name="표준 89 5" xfId="2747" xr:uid="{00000000-0005-0000-0000-0000BB0A0000}"/>
    <cellStyle name="표준 89 6" xfId="2748" xr:uid="{00000000-0005-0000-0000-0000BC0A0000}"/>
    <cellStyle name="표준 89 7" xfId="2749" xr:uid="{00000000-0005-0000-0000-0000BD0A0000}"/>
    <cellStyle name="표준 89 8" xfId="2750" xr:uid="{00000000-0005-0000-0000-0000BE0A0000}"/>
    <cellStyle name="표준 89 9" xfId="2751" xr:uid="{00000000-0005-0000-0000-0000BF0A0000}"/>
    <cellStyle name="표준 9" xfId="2752" xr:uid="{00000000-0005-0000-0000-0000C00A0000}"/>
    <cellStyle name="표준 9 2" xfId="2753" xr:uid="{00000000-0005-0000-0000-0000C10A0000}"/>
    <cellStyle name="표준 90 10" xfId="2754" xr:uid="{00000000-0005-0000-0000-0000C20A0000}"/>
    <cellStyle name="표준 90 11" xfId="2755" xr:uid="{00000000-0005-0000-0000-0000C30A0000}"/>
    <cellStyle name="표준 90 12" xfId="2756" xr:uid="{00000000-0005-0000-0000-0000C40A0000}"/>
    <cellStyle name="표준 90 13" xfId="2757" xr:uid="{00000000-0005-0000-0000-0000C50A0000}"/>
    <cellStyle name="표준 90 14" xfId="2758" xr:uid="{00000000-0005-0000-0000-0000C60A0000}"/>
    <cellStyle name="표준 90 15" xfId="2759" xr:uid="{00000000-0005-0000-0000-0000C70A0000}"/>
    <cellStyle name="표준 90 16" xfId="2760" xr:uid="{00000000-0005-0000-0000-0000C80A0000}"/>
    <cellStyle name="표준 90 17" xfId="2761" xr:uid="{00000000-0005-0000-0000-0000C90A0000}"/>
    <cellStyle name="표준 90 18" xfId="2762" xr:uid="{00000000-0005-0000-0000-0000CA0A0000}"/>
    <cellStyle name="표준 90 19" xfId="2763" xr:uid="{00000000-0005-0000-0000-0000CB0A0000}"/>
    <cellStyle name="표준 90 2" xfId="2764" xr:uid="{00000000-0005-0000-0000-0000CC0A0000}"/>
    <cellStyle name="표준 90 20" xfId="2765" xr:uid="{00000000-0005-0000-0000-0000CD0A0000}"/>
    <cellStyle name="표준 90 21" xfId="2766" xr:uid="{00000000-0005-0000-0000-0000CE0A0000}"/>
    <cellStyle name="표준 90 22" xfId="2767" xr:uid="{00000000-0005-0000-0000-0000CF0A0000}"/>
    <cellStyle name="표준 90 23" xfId="2768" xr:uid="{00000000-0005-0000-0000-0000D00A0000}"/>
    <cellStyle name="표준 90 24" xfId="2769" xr:uid="{00000000-0005-0000-0000-0000D10A0000}"/>
    <cellStyle name="표준 90 25" xfId="2770" xr:uid="{00000000-0005-0000-0000-0000D20A0000}"/>
    <cellStyle name="표준 90 26" xfId="2771" xr:uid="{00000000-0005-0000-0000-0000D30A0000}"/>
    <cellStyle name="표준 90 27" xfId="2772" xr:uid="{00000000-0005-0000-0000-0000D40A0000}"/>
    <cellStyle name="표준 90 28" xfId="2773" xr:uid="{00000000-0005-0000-0000-0000D50A0000}"/>
    <cellStyle name="표준 90 29" xfId="2774" xr:uid="{00000000-0005-0000-0000-0000D60A0000}"/>
    <cellStyle name="표준 90 3" xfId="2775" xr:uid="{00000000-0005-0000-0000-0000D70A0000}"/>
    <cellStyle name="표준 90 30" xfId="2776" xr:uid="{00000000-0005-0000-0000-0000D80A0000}"/>
    <cellStyle name="표준 90 31" xfId="2777" xr:uid="{00000000-0005-0000-0000-0000D90A0000}"/>
    <cellStyle name="표준 90 32" xfId="2778" xr:uid="{00000000-0005-0000-0000-0000DA0A0000}"/>
    <cellStyle name="표준 90 4" xfId="2779" xr:uid="{00000000-0005-0000-0000-0000DB0A0000}"/>
    <cellStyle name="표준 90 5" xfId="2780" xr:uid="{00000000-0005-0000-0000-0000DC0A0000}"/>
    <cellStyle name="표준 90 6" xfId="2781" xr:uid="{00000000-0005-0000-0000-0000DD0A0000}"/>
    <cellStyle name="표준 90 7" xfId="2782" xr:uid="{00000000-0005-0000-0000-0000DE0A0000}"/>
    <cellStyle name="표준 90 8" xfId="2783" xr:uid="{00000000-0005-0000-0000-0000DF0A0000}"/>
    <cellStyle name="표준 90 9" xfId="2784" xr:uid="{00000000-0005-0000-0000-0000E00A0000}"/>
    <cellStyle name="표준 91 10" xfId="2785" xr:uid="{00000000-0005-0000-0000-0000E10A0000}"/>
    <cellStyle name="표준 91 11" xfId="2786" xr:uid="{00000000-0005-0000-0000-0000E20A0000}"/>
    <cellStyle name="표준 91 12" xfId="2787" xr:uid="{00000000-0005-0000-0000-0000E30A0000}"/>
    <cellStyle name="표준 91 13" xfId="2788" xr:uid="{00000000-0005-0000-0000-0000E40A0000}"/>
    <cellStyle name="표준 91 14" xfId="2789" xr:uid="{00000000-0005-0000-0000-0000E50A0000}"/>
    <cellStyle name="표준 91 15" xfId="2790" xr:uid="{00000000-0005-0000-0000-0000E60A0000}"/>
    <cellStyle name="표준 91 16" xfId="2791" xr:uid="{00000000-0005-0000-0000-0000E70A0000}"/>
    <cellStyle name="표준 91 17" xfId="2792" xr:uid="{00000000-0005-0000-0000-0000E80A0000}"/>
    <cellStyle name="표준 91 18" xfId="2793" xr:uid="{00000000-0005-0000-0000-0000E90A0000}"/>
    <cellStyle name="표준 91 19" xfId="2794" xr:uid="{00000000-0005-0000-0000-0000EA0A0000}"/>
    <cellStyle name="표준 91 2" xfId="2795" xr:uid="{00000000-0005-0000-0000-0000EB0A0000}"/>
    <cellStyle name="표준 91 20" xfId="2796" xr:uid="{00000000-0005-0000-0000-0000EC0A0000}"/>
    <cellStyle name="표준 91 21" xfId="2797" xr:uid="{00000000-0005-0000-0000-0000ED0A0000}"/>
    <cellStyle name="표준 91 22" xfId="2798" xr:uid="{00000000-0005-0000-0000-0000EE0A0000}"/>
    <cellStyle name="표준 91 23" xfId="2799" xr:uid="{00000000-0005-0000-0000-0000EF0A0000}"/>
    <cellStyle name="표준 91 24" xfId="2800" xr:uid="{00000000-0005-0000-0000-0000F00A0000}"/>
    <cellStyle name="표준 91 25" xfId="2801" xr:uid="{00000000-0005-0000-0000-0000F10A0000}"/>
    <cellStyle name="표준 91 26" xfId="2802" xr:uid="{00000000-0005-0000-0000-0000F20A0000}"/>
    <cellStyle name="표준 91 27" xfId="2803" xr:uid="{00000000-0005-0000-0000-0000F30A0000}"/>
    <cellStyle name="표준 91 28" xfId="2804" xr:uid="{00000000-0005-0000-0000-0000F40A0000}"/>
    <cellStyle name="표준 91 29" xfId="2805" xr:uid="{00000000-0005-0000-0000-0000F50A0000}"/>
    <cellStyle name="표준 91 3" xfId="2806" xr:uid="{00000000-0005-0000-0000-0000F60A0000}"/>
    <cellStyle name="표준 91 30" xfId="2807" xr:uid="{00000000-0005-0000-0000-0000F70A0000}"/>
    <cellStyle name="표준 91 31" xfId="2808" xr:uid="{00000000-0005-0000-0000-0000F80A0000}"/>
    <cellStyle name="표준 91 32" xfId="2809" xr:uid="{00000000-0005-0000-0000-0000F90A0000}"/>
    <cellStyle name="표준 91 4" xfId="2810" xr:uid="{00000000-0005-0000-0000-0000FA0A0000}"/>
    <cellStyle name="표준 91 5" xfId="2811" xr:uid="{00000000-0005-0000-0000-0000FB0A0000}"/>
    <cellStyle name="표준 91 6" xfId="2812" xr:uid="{00000000-0005-0000-0000-0000FC0A0000}"/>
    <cellStyle name="표준 91 7" xfId="2813" xr:uid="{00000000-0005-0000-0000-0000FD0A0000}"/>
    <cellStyle name="표준 91 8" xfId="2814" xr:uid="{00000000-0005-0000-0000-0000FE0A0000}"/>
    <cellStyle name="표준 91 9" xfId="2815" xr:uid="{00000000-0005-0000-0000-0000FF0A0000}"/>
    <cellStyle name="표준 92 10" xfId="2816" xr:uid="{00000000-0005-0000-0000-0000000B0000}"/>
    <cellStyle name="표준 92 11" xfId="2817" xr:uid="{00000000-0005-0000-0000-0000010B0000}"/>
    <cellStyle name="표준 92 12" xfId="2818" xr:uid="{00000000-0005-0000-0000-0000020B0000}"/>
    <cellStyle name="표준 92 13" xfId="2819" xr:uid="{00000000-0005-0000-0000-0000030B0000}"/>
    <cellStyle name="표준 92 14" xfId="2820" xr:uid="{00000000-0005-0000-0000-0000040B0000}"/>
    <cellStyle name="표준 92 15" xfId="2821" xr:uid="{00000000-0005-0000-0000-0000050B0000}"/>
    <cellStyle name="표준 92 16" xfId="2822" xr:uid="{00000000-0005-0000-0000-0000060B0000}"/>
    <cellStyle name="표준 92 17" xfId="2823" xr:uid="{00000000-0005-0000-0000-0000070B0000}"/>
    <cellStyle name="표준 92 18" xfId="2824" xr:uid="{00000000-0005-0000-0000-0000080B0000}"/>
    <cellStyle name="표준 92 19" xfId="2825" xr:uid="{00000000-0005-0000-0000-0000090B0000}"/>
    <cellStyle name="표준 92 2" xfId="2826" xr:uid="{00000000-0005-0000-0000-00000A0B0000}"/>
    <cellStyle name="표준 92 20" xfId="2827" xr:uid="{00000000-0005-0000-0000-00000B0B0000}"/>
    <cellStyle name="표준 92 21" xfId="2828" xr:uid="{00000000-0005-0000-0000-00000C0B0000}"/>
    <cellStyle name="표준 92 22" xfId="2829" xr:uid="{00000000-0005-0000-0000-00000D0B0000}"/>
    <cellStyle name="표준 92 23" xfId="2830" xr:uid="{00000000-0005-0000-0000-00000E0B0000}"/>
    <cellStyle name="표준 92 24" xfId="2831" xr:uid="{00000000-0005-0000-0000-00000F0B0000}"/>
    <cellStyle name="표준 92 25" xfId="2832" xr:uid="{00000000-0005-0000-0000-0000100B0000}"/>
    <cellStyle name="표준 92 26" xfId="2833" xr:uid="{00000000-0005-0000-0000-0000110B0000}"/>
    <cellStyle name="표준 92 27" xfId="2834" xr:uid="{00000000-0005-0000-0000-0000120B0000}"/>
    <cellStyle name="표준 92 28" xfId="2835" xr:uid="{00000000-0005-0000-0000-0000130B0000}"/>
    <cellStyle name="표준 92 29" xfId="2836" xr:uid="{00000000-0005-0000-0000-0000140B0000}"/>
    <cellStyle name="표준 92 3" xfId="2837" xr:uid="{00000000-0005-0000-0000-0000150B0000}"/>
    <cellStyle name="표준 92 30" xfId="2838" xr:uid="{00000000-0005-0000-0000-0000160B0000}"/>
    <cellStyle name="표준 92 31" xfId="2839" xr:uid="{00000000-0005-0000-0000-0000170B0000}"/>
    <cellStyle name="표준 92 32" xfId="2840" xr:uid="{00000000-0005-0000-0000-0000180B0000}"/>
    <cellStyle name="표준 92 4" xfId="2841" xr:uid="{00000000-0005-0000-0000-0000190B0000}"/>
    <cellStyle name="표준 92 5" xfId="2842" xr:uid="{00000000-0005-0000-0000-00001A0B0000}"/>
    <cellStyle name="표준 92 6" xfId="2843" xr:uid="{00000000-0005-0000-0000-00001B0B0000}"/>
    <cellStyle name="표준 92 7" xfId="2844" xr:uid="{00000000-0005-0000-0000-00001C0B0000}"/>
    <cellStyle name="표준 92 8" xfId="2845" xr:uid="{00000000-0005-0000-0000-00001D0B0000}"/>
    <cellStyle name="표준 92 9" xfId="2846" xr:uid="{00000000-0005-0000-0000-00001E0B0000}"/>
    <cellStyle name="표준 93 10" xfId="2847" xr:uid="{00000000-0005-0000-0000-00001F0B0000}"/>
    <cellStyle name="표준 93 11" xfId="2848" xr:uid="{00000000-0005-0000-0000-0000200B0000}"/>
    <cellStyle name="표준 93 12" xfId="2849" xr:uid="{00000000-0005-0000-0000-0000210B0000}"/>
    <cellStyle name="표준 93 13" xfId="2850" xr:uid="{00000000-0005-0000-0000-0000220B0000}"/>
    <cellStyle name="표준 93 14" xfId="2851" xr:uid="{00000000-0005-0000-0000-0000230B0000}"/>
    <cellStyle name="표준 93 15" xfId="2852" xr:uid="{00000000-0005-0000-0000-0000240B0000}"/>
    <cellStyle name="표준 93 16" xfId="2853" xr:uid="{00000000-0005-0000-0000-0000250B0000}"/>
    <cellStyle name="표준 93 17" xfId="2854" xr:uid="{00000000-0005-0000-0000-0000260B0000}"/>
    <cellStyle name="표준 93 18" xfId="2855" xr:uid="{00000000-0005-0000-0000-0000270B0000}"/>
    <cellStyle name="표준 93 19" xfId="2856" xr:uid="{00000000-0005-0000-0000-0000280B0000}"/>
    <cellStyle name="표준 93 2" xfId="2857" xr:uid="{00000000-0005-0000-0000-0000290B0000}"/>
    <cellStyle name="표준 93 20" xfId="2858" xr:uid="{00000000-0005-0000-0000-00002A0B0000}"/>
    <cellStyle name="표준 93 21" xfId="2859" xr:uid="{00000000-0005-0000-0000-00002B0B0000}"/>
    <cellStyle name="표준 93 22" xfId="2860" xr:uid="{00000000-0005-0000-0000-00002C0B0000}"/>
    <cellStyle name="표준 93 23" xfId="2861" xr:uid="{00000000-0005-0000-0000-00002D0B0000}"/>
    <cellStyle name="표준 93 24" xfId="2862" xr:uid="{00000000-0005-0000-0000-00002E0B0000}"/>
    <cellStyle name="표준 93 25" xfId="2863" xr:uid="{00000000-0005-0000-0000-00002F0B0000}"/>
    <cellStyle name="표준 93 26" xfId="2864" xr:uid="{00000000-0005-0000-0000-0000300B0000}"/>
    <cellStyle name="표준 93 27" xfId="2865" xr:uid="{00000000-0005-0000-0000-0000310B0000}"/>
    <cellStyle name="표준 93 28" xfId="2866" xr:uid="{00000000-0005-0000-0000-0000320B0000}"/>
    <cellStyle name="표준 93 29" xfId="2867" xr:uid="{00000000-0005-0000-0000-0000330B0000}"/>
    <cellStyle name="표준 93 3" xfId="2868" xr:uid="{00000000-0005-0000-0000-0000340B0000}"/>
    <cellStyle name="표준 93 30" xfId="2869" xr:uid="{00000000-0005-0000-0000-0000350B0000}"/>
    <cellStyle name="표준 93 31" xfId="2870" xr:uid="{00000000-0005-0000-0000-0000360B0000}"/>
    <cellStyle name="표준 93 32" xfId="2871" xr:uid="{00000000-0005-0000-0000-0000370B0000}"/>
    <cellStyle name="표준 93 4" xfId="2872" xr:uid="{00000000-0005-0000-0000-0000380B0000}"/>
    <cellStyle name="표준 93 5" xfId="2873" xr:uid="{00000000-0005-0000-0000-0000390B0000}"/>
    <cellStyle name="표준 93 6" xfId="2874" xr:uid="{00000000-0005-0000-0000-00003A0B0000}"/>
    <cellStyle name="표준 93 7" xfId="2875" xr:uid="{00000000-0005-0000-0000-00003B0B0000}"/>
    <cellStyle name="표준 93 8" xfId="2876" xr:uid="{00000000-0005-0000-0000-00003C0B0000}"/>
    <cellStyle name="표준 93 9" xfId="2877" xr:uid="{00000000-0005-0000-0000-00003D0B0000}"/>
    <cellStyle name="표준 94 10" xfId="2878" xr:uid="{00000000-0005-0000-0000-00003E0B0000}"/>
    <cellStyle name="표준 94 11" xfId="2879" xr:uid="{00000000-0005-0000-0000-00003F0B0000}"/>
    <cellStyle name="표준 94 12" xfId="2880" xr:uid="{00000000-0005-0000-0000-0000400B0000}"/>
    <cellStyle name="표준 94 13" xfId="2881" xr:uid="{00000000-0005-0000-0000-0000410B0000}"/>
    <cellStyle name="표준 94 14" xfId="2882" xr:uid="{00000000-0005-0000-0000-0000420B0000}"/>
    <cellStyle name="표준 94 15" xfId="2883" xr:uid="{00000000-0005-0000-0000-0000430B0000}"/>
    <cellStyle name="표준 94 16" xfId="2884" xr:uid="{00000000-0005-0000-0000-0000440B0000}"/>
    <cellStyle name="표준 94 17" xfId="2885" xr:uid="{00000000-0005-0000-0000-0000450B0000}"/>
    <cellStyle name="표준 94 18" xfId="2886" xr:uid="{00000000-0005-0000-0000-0000460B0000}"/>
    <cellStyle name="표준 94 19" xfId="2887" xr:uid="{00000000-0005-0000-0000-0000470B0000}"/>
    <cellStyle name="표준 94 2" xfId="2888" xr:uid="{00000000-0005-0000-0000-0000480B0000}"/>
    <cellStyle name="표준 94 20" xfId="2889" xr:uid="{00000000-0005-0000-0000-0000490B0000}"/>
    <cellStyle name="표준 94 21" xfId="2890" xr:uid="{00000000-0005-0000-0000-00004A0B0000}"/>
    <cellStyle name="표준 94 22" xfId="2891" xr:uid="{00000000-0005-0000-0000-00004B0B0000}"/>
    <cellStyle name="표준 94 23" xfId="2892" xr:uid="{00000000-0005-0000-0000-00004C0B0000}"/>
    <cellStyle name="표준 94 24" xfId="2893" xr:uid="{00000000-0005-0000-0000-00004D0B0000}"/>
    <cellStyle name="표준 94 25" xfId="2894" xr:uid="{00000000-0005-0000-0000-00004E0B0000}"/>
    <cellStyle name="표준 94 26" xfId="2895" xr:uid="{00000000-0005-0000-0000-00004F0B0000}"/>
    <cellStyle name="표준 94 27" xfId="2896" xr:uid="{00000000-0005-0000-0000-0000500B0000}"/>
    <cellStyle name="표준 94 28" xfId="2897" xr:uid="{00000000-0005-0000-0000-0000510B0000}"/>
    <cellStyle name="표준 94 29" xfId="2898" xr:uid="{00000000-0005-0000-0000-0000520B0000}"/>
    <cellStyle name="표준 94 3" xfId="2899" xr:uid="{00000000-0005-0000-0000-0000530B0000}"/>
    <cellStyle name="표준 94 30" xfId="2900" xr:uid="{00000000-0005-0000-0000-0000540B0000}"/>
    <cellStyle name="표준 94 31" xfId="2901" xr:uid="{00000000-0005-0000-0000-0000550B0000}"/>
    <cellStyle name="표준 94 32" xfId="2902" xr:uid="{00000000-0005-0000-0000-0000560B0000}"/>
    <cellStyle name="표준 94 4" xfId="2903" xr:uid="{00000000-0005-0000-0000-0000570B0000}"/>
    <cellStyle name="표준 94 5" xfId="2904" xr:uid="{00000000-0005-0000-0000-0000580B0000}"/>
    <cellStyle name="표준 94 6" xfId="2905" xr:uid="{00000000-0005-0000-0000-0000590B0000}"/>
    <cellStyle name="표준 94 7" xfId="2906" xr:uid="{00000000-0005-0000-0000-00005A0B0000}"/>
    <cellStyle name="표준 94 8" xfId="2907" xr:uid="{00000000-0005-0000-0000-00005B0B0000}"/>
    <cellStyle name="표준 94 9" xfId="2908" xr:uid="{00000000-0005-0000-0000-00005C0B0000}"/>
    <cellStyle name="표준 95 10" xfId="2909" xr:uid="{00000000-0005-0000-0000-00005D0B0000}"/>
    <cellStyle name="표준 95 11" xfId="2910" xr:uid="{00000000-0005-0000-0000-00005E0B0000}"/>
    <cellStyle name="표준 95 12" xfId="2911" xr:uid="{00000000-0005-0000-0000-00005F0B0000}"/>
    <cellStyle name="표준 95 13" xfId="2912" xr:uid="{00000000-0005-0000-0000-0000600B0000}"/>
    <cellStyle name="표준 95 14" xfId="2913" xr:uid="{00000000-0005-0000-0000-0000610B0000}"/>
    <cellStyle name="표준 95 15" xfId="2914" xr:uid="{00000000-0005-0000-0000-0000620B0000}"/>
    <cellStyle name="표준 95 16" xfId="2915" xr:uid="{00000000-0005-0000-0000-0000630B0000}"/>
    <cellStyle name="표준 95 17" xfId="2916" xr:uid="{00000000-0005-0000-0000-0000640B0000}"/>
    <cellStyle name="표준 95 18" xfId="2917" xr:uid="{00000000-0005-0000-0000-0000650B0000}"/>
    <cellStyle name="표준 95 19" xfId="2918" xr:uid="{00000000-0005-0000-0000-0000660B0000}"/>
    <cellStyle name="표준 95 2" xfId="2919" xr:uid="{00000000-0005-0000-0000-0000670B0000}"/>
    <cellStyle name="표준 95 20" xfId="2920" xr:uid="{00000000-0005-0000-0000-0000680B0000}"/>
    <cellStyle name="표준 95 21" xfId="2921" xr:uid="{00000000-0005-0000-0000-0000690B0000}"/>
    <cellStyle name="표준 95 22" xfId="2922" xr:uid="{00000000-0005-0000-0000-00006A0B0000}"/>
    <cellStyle name="표준 95 23" xfId="2923" xr:uid="{00000000-0005-0000-0000-00006B0B0000}"/>
    <cellStyle name="표준 95 24" xfId="2924" xr:uid="{00000000-0005-0000-0000-00006C0B0000}"/>
    <cellStyle name="표준 95 25" xfId="2925" xr:uid="{00000000-0005-0000-0000-00006D0B0000}"/>
    <cellStyle name="표준 95 26" xfId="2926" xr:uid="{00000000-0005-0000-0000-00006E0B0000}"/>
    <cellStyle name="표준 95 27" xfId="2927" xr:uid="{00000000-0005-0000-0000-00006F0B0000}"/>
    <cellStyle name="표준 95 28" xfId="2928" xr:uid="{00000000-0005-0000-0000-0000700B0000}"/>
    <cellStyle name="표준 95 29" xfId="2929" xr:uid="{00000000-0005-0000-0000-0000710B0000}"/>
    <cellStyle name="표준 95 3" xfId="2930" xr:uid="{00000000-0005-0000-0000-0000720B0000}"/>
    <cellStyle name="표준 95 30" xfId="2931" xr:uid="{00000000-0005-0000-0000-0000730B0000}"/>
    <cellStyle name="표준 95 31" xfId="2932" xr:uid="{00000000-0005-0000-0000-0000740B0000}"/>
    <cellStyle name="표준 95 32" xfId="2933" xr:uid="{00000000-0005-0000-0000-0000750B0000}"/>
    <cellStyle name="표준 95 4" xfId="2934" xr:uid="{00000000-0005-0000-0000-0000760B0000}"/>
    <cellStyle name="표준 95 5" xfId="2935" xr:uid="{00000000-0005-0000-0000-0000770B0000}"/>
    <cellStyle name="표준 95 6" xfId="2936" xr:uid="{00000000-0005-0000-0000-0000780B0000}"/>
    <cellStyle name="표준 95 7" xfId="2937" xr:uid="{00000000-0005-0000-0000-0000790B0000}"/>
    <cellStyle name="표준 95 8" xfId="2938" xr:uid="{00000000-0005-0000-0000-00007A0B0000}"/>
    <cellStyle name="표준 95 9" xfId="2939" xr:uid="{00000000-0005-0000-0000-00007B0B0000}"/>
    <cellStyle name="표준 96 10" xfId="2940" xr:uid="{00000000-0005-0000-0000-00007C0B0000}"/>
    <cellStyle name="표준 96 11" xfId="2941" xr:uid="{00000000-0005-0000-0000-00007D0B0000}"/>
    <cellStyle name="표준 96 12" xfId="2942" xr:uid="{00000000-0005-0000-0000-00007E0B0000}"/>
    <cellStyle name="표준 96 13" xfId="2943" xr:uid="{00000000-0005-0000-0000-00007F0B0000}"/>
    <cellStyle name="표준 96 14" xfId="2944" xr:uid="{00000000-0005-0000-0000-0000800B0000}"/>
    <cellStyle name="표준 96 15" xfId="2945" xr:uid="{00000000-0005-0000-0000-0000810B0000}"/>
    <cellStyle name="표준 96 16" xfId="2946" xr:uid="{00000000-0005-0000-0000-0000820B0000}"/>
    <cellStyle name="표준 96 17" xfId="2947" xr:uid="{00000000-0005-0000-0000-0000830B0000}"/>
    <cellStyle name="표준 96 18" xfId="2948" xr:uid="{00000000-0005-0000-0000-0000840B0000}"/>
    <cellStyle name="표준 96 19" xfId="2949" xr:uid="{00000000-0005-0000-0000-0000850B0000}"/>
    <cellStyle name="표준 96 2" xfId="2950" xr:uid="{00000000-0005-0000-0000-0000860B0000}"/>
    <cellStyle name="표준 96 20" xfId="2951" xr:uid="{00000000-0005-0000-0000-0000870B0000}"/>
    <cellStyle name="표준 96 21" xfId="2952" xr:uid="{00000000-0005-0000-0000-0000880B0000}"/>
    <cellStyle name="표준 96 22" xfId="2953" xr:uid="{00000000-0005-0000-0000-0000890B0000}"/>
    <cellStyle name="표준 96 23" xfId="2954" xr:uid="{00000000-0005-0000-0000-00008A0B0000}"/>
    <cellStyle name="표준 96 24" xfId="2955" xr:uid="{00000000-0005-0000-0000-00008B0B0000}"/>
    <cellStyle name="표준 96 25" xfId="2956" xr:uid="{00000000-0005-0000-0000-00008C0B0000}"/>
    <cellStyle name="표준 96 26" xfId="2957" xr:uid="{00000000-0005-0000-0000-00008D0B0000}"/>
    <cellStyle name="표준 96 27" xfId="2958" xr:uid="{00000000-0005-0000-0000-00008E0B0000}"/>
    <cellStyle name="표준 96 28" xfId="2959" xr:uid="{00000000-0005-0000-0000-00008F0B0000}"/>
    <cellStyle name="표준 96 29" xfId="2960" xr:uid="{00000000-0005-0000-0000-0000900B0000}"/>
    <cellStyle name="표준 96 3" xfId="2961" xr:uid="{00000000-0005-0000-0000-0000910B0000}"/>
    <cellStyle name="표준 96 30" xfId="2962" xr:uid="{00000000-0005-0000-0000-0000920B0000}"/>
    <cellStyle name="표준 96 31" xfId="2963" xr:uid="{00000000-0005-0000-0000-0000930B0000}"/>
    <cellStyle name="표준 96 32" xfId="2964" xr:uid="{00000000-0005-0000-0000-0000940B0000}"/>
    <cellStyle name="표준 96 4" xfId="2965" xr:uid="{00000000-0005-0000-0000-0000950B0000}"/>
    <cellStyle name="표준 96 5" xfId="2966" xr:uid="{00000000-0005-0000-0000-0000960B0000}"/>
    <cellStyle name="표준 96 6" xfId="2967" xr:uid="{00000000-0005-0000-0000-0000970B0000}"/>
    <cellStyle name="표준 96 7" xfId="2968" xr:uid="{00000000-0005-0000-0000-0000980B0000}"/>
    <cellStyle name="표준 96 8" xfId="2969" xr:uid="{00000000-0005-0000-0000-0000990B0000}"/>
    <cellStyle name="표준 96 9" xfId="2970" xr:uid="{00000000-0005-0000-0000-00009A0B0000}"/>
    <cellStyle name="표준 97" xfId="2971" xr:uid="{00000000-0005-0000-0000-00009B0B0000}"/>
    <cellStyle name="표준 98 10" xfId="2972" xr:uid="{00000000-0005-0000-0000-00009C0B0000}"/>
    <cellStyle name="표준 98 11" xfId="2973" xr:uid="{00000000-0005-0000-0000-00009D0B0000}"/>
    <cellStyle name="표준 98 12" xfId="2974" xr:uid="{00000000-0005-0000-0000-00009E0B0000}"/>
    <cellStyle name="표준 98 13" xfId="2975" xr:uid="{00000000-0005-0000-0000-00009F0B0000}"/>
    <cellStyle name="표준 98 14" xfId="2976" xr:uid="{00000000-0005-0000-0000-0000A00B0000}"/>
    <cellStyle name="표준 98 15" xfId="2977" xr:uid="{00000000-0005-0000-0000-0000A10B0000}"/>
    <cellStyle name="표준 98 16" xfId="2978" xr:uid="{00000000-0005-0000-0000-0000A20B0000}"/>
    <cellStyle name="표준 98 17" xfId="2979" xr:uid="{00000000-0005-0000-0000-0000A30B0000}"/>
    <cellStyle name="표준 98 18" xfId="2980" xr:uid="{00000000-0005-0000-0000-0000A40B0000}"/>
    <cellStyle name="표준 98 19" xfId="2981" xr:uid="{00000000-0005-0000-0000-0000A50B0000}"/>
    <cellStyle name="표준 98 2" xfId="2982" xr:uid="{00000000-0005-0000-0000-0000A60B0000}"/>
    <cellStyle name="표준 98 20" xfId="2983" xr:uid="{00000000-0005-0000-0000-0000A70B0000}"/>
    <cellStyle name="표준 98 21" xfId="2984" xr:uid="{00000000-0005-0000-0000-0000A80B0000}"/>
    <cellStyle name="표준 98 22" xfId="2985" xr:uid="{00000000-0005-0000-0000-0000A90B0000}"/>
    <cellStyle name="표준 98 23" xfId="2986" xr:uid="{00000000-0005-0000-0000-0000AA0B0000}"/>
    <cellStyle name="표준 98 24" xfId="2987" xr:uid="{00000000-0005-0000-0000-0000AB0B0000}"/>
    <cellStyle name="표준 98 25" xfId="2988" xr:uid="{00000000-0005-0000-0000-0000AC0B0000}"/>
    <cellStyle name="표준 98 26" xfId="2989" xr:uid="{00000000-0005-0000-0000-0000AD0B0000}"/>
    <cellStyle name="표준 98 27" xfId="2990" xr:uid="{00000000-0005-0000-0000-0000AE0B0000}"/>
    <cellStyle name="표준 98 28" xfId="2991" xr:uid="{00000000-0005-0000-0000-0000AF0B0000}"/>
    <cellStyle name="표준 98 29" xfId="2992" xr:uid="{00000000-0005-0000-0000-0000B00B0000}"/>
    <cellStyle name="표준 98 3" xfId="2993" xr:uid="{00000000-0005-0000-0000-0000B10B0000}"/>
    <cellStyle name="표준 98 30" xfId="2994" xr:uid="{00000000-0005-0000-0000-0000B20B0000}"/>
    <cellStyle name="표준 98 31" xfId="2995" xr:uid="{00000000-0005-0000-0000-0000B30B0000}"/>
    <cellStyle name="표준 98 32" xfId="2996" xr:uid="{00000000-0005-0000-0000-0000B40B0000}"/>
    <cellStyle name="표준 98 4" xfId="2997" xr:uid="{00000000-0005-0000-0000-0000B50B0000}"/>
    <cellStyle name="표준 98 5" xfId="2998" xr:uid="{00000000-0005-0000-0000-0000B60B0000}"/>
    <cellStyle name="표준 98 6" xfId="2999" xr:uid="{00000000-0005-0000-0000-0000B70B0000}"/>
    <cellStyle name="표준 98 7" xfId="3000" xr:uid="{00000000-0005-0000-0000-0000B80B0000}"/>
    <cellStyle name="표준 98 8" xfId="3001" xr:uid="{00000000-0005-0000-0000-0000B90B0000}"/>
    <cellStyle name="표준 98 9" xfId="3002" xr:uid="{00000000-0005-0000-0000-0000BA0B0000}"/>
    <cellStyle name="표준 99 10" xfId="3003" xr:uid="{00000000-0005-0000-0000-0000BB0B0000}"/>
    <cellStyle name="표준 99 11" xfId="3004" xr:uid="{00000000-0005-0000-0000-0000BC0B0000}"/>
    <cellStyle name="표준 99 12" xfId="3005" xr:uid="{00000000-0005-0000-0000-0000BD0B0000}"/>
    <cellStyle name="표준 99 13" xfId="3006" xr:uid="{00000000-0005-0000-0000-0000BE0B0000}"/>
    <cellStyle name="표준 99 14" xfId="3007" xr:uid="{00000000-0005-0000-0000-0000BF0B0000}"/>
    <cellStyle name="표준 99 15" xfId="3008" xr:uid="{00000000-0005-0000-0000-0000C00B0000}"/>
    <cellStyle name="표준 99 16" xfId="3009" xr:uid="{00000000-0005-0000-0000-0000C10B0000}"/>
    <cellStyle name="표준 99 17" xfId="3010" xr:uid="{00000000-0005-0000-0000-0000C20B0000}"/>
    <cellStyle name="표준 99 18" xfId="3011" xr:uid="{00000000-0005-0000-0000-0000C30B0000}"/>
    <cellStyle name="표준 99 19" xfId="3012" xr:uid="{00000000-0005-0000-0000-0000C40B0000}"/>
    <cellStyle name="표준 99 2" xfId="3013" xr:uid="{00000000-0005-0000-0000-0000C50B0000}"/>
    <cellStyle name="표준 99 20" xfId="3014" xr:uid="{00000000-0005-0000-0000-0000C60B0000}"/>
    <cellStyle name="표준 99 21" xfId="3015" xr:uid="{00000000-0005-0000-0000-0000C70B0000}"/>
    <cellStyle name="표준 99 22" xfId="3016" xr:uid="{00000000-0005-0000-0000-0000C80B0000}"/>
    <cellStyle name="표준 99 23" xfId="3017" xr:uid="{00000000-0005-0000-0000-0000C90B0000}"/>
    <cellStyle name="표준 99 24" xfId="3018" xr:uid="{00000000-0005-0000-0000-0000CA0B0000}"/>
    <cellStyle name="표준 99 25" xfId="3019" xr:uid="{00000000-0005-0000-0000-0000CB0B0000}"/>
    <cellStyle name="표준 99 26" xfId="3020" xr:uid="{00000000-0005-0000-0000-0000CC0B0000}"/>
    <cellStyle name="표준 99 27" xfId="3021" xr:uid="{00000000-0005-0000-0000-0000CD0B0000}"/>
    <cellStyle name="표준 99 28" xfId="3022" xr:uid="{00000000-0005-0000-0000-0000CE0B0000}"/>
    <cellStyle name="표준 99 29" xfId="3023" xr:uid="{00000000-0005-0000-0000-0000CF0B0000}"/>
    <cellStyle name="표준 99 3" xfId="3024" xr:uid="{00000000-0005-0000-0000-0000D00B0000}"/>
    <cellStyle name="표준 99 30" xfId="3025" xr:uid="{00000000-0005-0000-0000-0000D10B0000}"/>
    <cellStyle name="표준 99 31" xfId="3026" xr:uid="{00000000-0005-0000-0000-0000D20B0000}"/>
    <cellStyle name="표준 99 32" xfId="3027" xr:uid="{00000000-0005-0000-0000-0000D30B0000}"/>
    <cellStyle name="표준 99 4" xfId="3028" xr:uid="{00000000-0005-0000-0000-0000D40B0000}"/>
    <cellStyle name="표준 99 5" xfId="3029" xr:uid="{00000000-0005-0000-0000-0000D50B0000}"/>
    <cellStyle name="표준 99 6" xfId="3030" xr:uid="{00000000-0005-0000-0000-0000D60B0000}"/>
    <cellStyle name="표준 99 7" xfId="3031" xr:uid="{00000000-0005-0000-0000-0000D70B0000}"/>
    <cellStyle name="표준 99 8" xfId="3032" xr:uid="{00000000-0005-0000-0000-0000D80B0000}"/>
    <cellStyle name="표준 99 9" xfId="3033" xr:uid="{00000000-0005-0000-0000-0000D90B0000}"/>
    <cellStyle name="하이퍼링크 3" xfId="3034" xr:uid="{00000000-0005-0000-0000-0000DA0B0000}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22</xdr:col>
      <xdr:colOff>228600</xdr:colOff>
      <xdr:row>41</xdr:row>
      <xdr:rowOff>47625</xdr:rowOff>
    </xdr:to>
    <xdr:pic>
      <xdr:nvPicPr>
        <xdr:cNvPr id="50027" name="Picture 1">
          <a:extLst>
            <a:ext uri="{FF2B5EF4-FFF2-40B4-BE49-F238E27FC236}">
              <a16:creationId xmlns:a16="http://schemas.microsoft.com/office/drawing/2014/main" id="{00000000-0008-0000-0000-00006BC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66" t="31250" r="37187" b="27832"/>
        <a:stretch>
          <a:fillRect/>
        </a:stretch>
      </xdr:blipFill>
      <xdr:spPr bwMode="auto">
        <a:xfrm>
          <a:off x="238125" y="3429000"/>
          <a:ext cx="5248275" cy="442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Z27"/>
  <sheetViews>
    <sheetView topLeftCell="A13" workbookViewId="0">
      <selection activeCell="AH23" sqref="AH23"/>
    </sheetView>
  </sheetViews>
  <sheetFormatPr defaultColWidth="2.77734375" defaultRowHeight="15" customHeight="1" x14ac:dyDescent="0.15"/>
  <cols>
    <col min="1" max="11" width="2.77734375" customWidth="1"/>
    <col min="12" max="12" width="3" customWidth="1"/>
  </cols>
  <sheetData>
    <row r="2" spans="2:52" ht="15" customHeight="1" x14ac:dyDescent="0.1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</row>
    <row r="3" spans="2:52" ht="15" customHeight="1" x14ac:dyDescent="0.15">
      <c r="B3" s="65"/>
      <c r="C3" s="64" t="s">
        <v>125</v>
      </c>
      <c r="D3" s="64"/>
      <c r="E3" s="64"/>
      <c r="F3" s="64"/>
      <c r="G3" s="64"/>
      <c r="H3" s="64"/>
      <c r="I3" s="64"/>
      <c r="J3" s="64"/>
      <c r="K3" s="64"/>
      <c r="L3" s="64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</row>
    <row r="4" spans="2:52" ht="15" customHeight="1" x14ac:dyDescent="0.15">
      <c r="B4" s="65"/>
      <c r="C4" s="66" t="s">
        <v>126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</row>
    <row r="5" spans="2:52" ht="15" customHeight="1" x14ac:dyDescent="0.15">
      <c r="B5" s="65"/>
      <c r="C5" s="67"/>
      <c r="D5" s="66" t="s">
        <v>127</v>
      </c>
      <c r="E5" s="67"/>
      <c r="F5" s="67"/>
      <c r="G5" s="68" t="s">
        <v>128</v>
      </c>
      <c r="H5" s="66" t="s">
        <v>129</v>
      </c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</row>
    <row r="6" spans="2:52" ht="15" customHeight="1" x14ac:dyDescent="0.15">
      <c r="B6" s="65"/>
      <c r="C6" s="67"/>
      <c r="D6" s="66" t="s">
        <v>130</v>
      </c>
      <c r="E6" s="67"/>
      <c r="F6" s="67"/>
      <c r="G6" s="68" t="s">
        <v>128</v>
      </c>
      <c r="H6" s="66" t="s">
        <v>131</v>
      </c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</row>
    <row r="7" spans="2:52" ht="15" customHeight="1" x14ac:dyDescent="0.15">
      <c r="B7" s="65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</row>
    <row r="8" spans="2:52" ht="15" customHeight="1" x14ac:dyDescent="0.15">
      <c r="B8" s="65"/>
      <c r="C8" s="66" t="s">
        <v>132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6" t="s">
        <v>133</v>
      </c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</row>
    <row r="9" spans="2:52" ht="15" customHeight="1" x14ac:dyDescent="0.15">
      <c r="B9" s="65"/>
      <c r="C9" s="67"/>
      <c r="D9" s="66" t="s">
        <v>127</v>
      </c>
      <c r="E9" s="67"/>
      <c r="F9" s="67"/>
      <c r="G9" s="68" t="s">
        <v>128</v>
      </c>
      <c r="H9" s="66" t="s">
        <v>134</v>
      </c>
      <c r="I9" s="67"/>
      <c r="J9" s="67"/>
      <c r="K9" s="67"/>
      <c r="L9" s="67"/>
      <c r="M9" s="67"/>
      <c r="N9" s="67"/>
      <c r="O9" s="66" t="s">
        <v>127</v>
      </c>
      <c r="P9" s="67"/>
      <c r="Q9" s="67"/>
      <c r="R9" s="68" t="s">
        <v>128</v>
      </c>
      <c r="S9" s="66" t="s">
        <v>135</v>
      </c>
      <c r="T9" s="67"/>
      <c r="U9" s="67"/>
      <c r="V9" s="67"/>
      <c r="W9" s="67"/>
      <c r="X9" s="67"/>
      <c r="Y9" s="67"/>
      <c r="Z9" s="67"/>
      <c r="AA9" s="67"/>
      <c r="AB9" s="67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</row>
    <row r="10" spans="2:52" ht="15" customHeight="1" x14ac:dyDescent="0.15">
      <c r="B10" s="65"/>
      <c r="C10" s="67"/>
      <c r="D10" s="66" t="s">
        <v>130</v>
      </c>
      <c r="E10" s="67"/>
      <c r="F10" s="67"/>
      <c r="G10" s="68" t="s">
        <v>128</v>
      </c>
      <c r="H10" s="66" t="s">
        <v>136</v>
      </c>
      <c r="I10" s="67"/>
      <c r="J10" s="67"/>
      <c r="K10" s="67"/>
      <c r="L10" s="67"/>
      <c r="M10" s="67"/>
      <c r="N10" s="67"/>
      <c r="O10" s="66" t="s">
        <v>130</v>
      </c>
      <c r="P10" s="67"/>
      <c r="Q10" s="67"/>
      <c r="R10" s="68" t="s">
        <v>128</v>
      </c>
      <c r="S10" s="66" t="s">
        <v>136</v>
      </c>
      <c r="T10" s="67"/>
      <c r="U10" s="67"/>
      <c r="V10" s="67"/>
      <c r="W10" s="67"/>
      <c r="X10" s="67"/>
      <c r="Y10" s="67"/>
      <c r="Z10" s="67"/>
      <c r="AA10" s="67"/>
      <c r="AB10" s="67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</row>
    <row r="11" spans="2:52" ht="15" customHeight="1" x14ac:dyDescent="0.15">
      <c r="B11" s="65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</row>
    <row r="12" spans="2:52" ht="15" customHeight="1" x14ac:dyDescent="0.15">
      <c r="B12" s="65"/>
      <c r="C12" s="66" t="s">
        <v>137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</row>
    <row r="13" spans="2:52" ht="15" customHeight="1" x14ac:dyDescent="0.15">
      <c r="B13" s="65"/>
      <c r="C13" s="67"/>
      <c r="D13" s="66" t="s">
        <v>138</v>
      </c>
      <c r="E13" s="67"/>
      <c r="F13" s="67"/>
      <c r="G13" s="68" t="s">
        <v>128</v>
      </c>
      <c r="H13" s="66" t="s">
        <v>139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</row>
    <row r="14" spans="2:52" ht="15" customHeight="1" x14ac:dyDescent="0.15">
      <c r="B14" s="65"/>
      <c r="C14" s="67"/>
      <c r="D14" s="66" t="s">
        <v>140</v>
      </c>
      <c r="E14" s="67"/>
      <c r="F14" s="67"/>
      <c r="G14" s="68" t="s">
        <v>128</v>
      </c>
      <c r="H14" s="66" t="s">
        <v>141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</row>
    <row r="15" spans="2:52" ht="15" customHeight="1" x14ac:dyDescent="0.15">
      <c r="B15" s="65"/>
      <c r="C15" s="67"/>
      <c r="D15" s="66" t="s">
        <v>142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</row>
    <row r="16" spans="2:52" ht="15" customHeight="1" x14ac:dyDescent="0.15">
      <c r="B16" s="65"/>
      <c r="C16" s="69"/>
      <c r="D16" s="69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</row>
    <row r="17" spans="2:52" ht="15" customHeight="1" x14ac:dyDescent="0.15">
      <c r="B17" s="65"/>
      <c r="C17" s="70" t="s">
        <v>143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</row>
    <row r="18" spans="2:52" ht="15" customHeight="1" x14ac:dyDescent="0.15">
      <c r="B18" s="65"/>
      <c r="C18" s="69"/>
      <c r="D18" s="69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</row>
    <row r="19" spans="2:52" ht="15" customHeight="1" x14ac:dyDescent="0.15">
      <c r="B19" s="65"/>
      <c r="C19" s="69"/>
      <c r="D19" s="69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</row>
    <row r="20" spans="2:52" ht="15" customHeight="1" x14ac:dyDescent="0.15">
      <c r="B20" s="65"/>
      <c r="C20" s="69"/>
      <c r="D20" s="69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</row>
    <row r="21" spans="2:52" ht="15" customHeight="1" x14ac:dyDescent="0.15">
      <c r="B21" s="65"/>
      <c r="C21" s="69"/>
      <c r="D21" s="69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</row>
    <row r="22" spans="2:52" ht="15" customHeight="1" x14ac:dyDescent="0.15">
      <c r="B22" s="65"/>
      <c r="C22" s="69"/>
      <c r="D22" s="69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</row>
    <row r="23" spans="2:52" ht="15" customHeight="1" x14ac:dyDescent="0.15">
      <c r="B23" s="65"/>
      <c r="C23" s="69"/>
      <c r="D23" s="69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</row>
    <row r="24" spans="2:52" ht="15" customHeight="1" x14ac:dyDescent="0.15">
      <c r="B24" s="65"/>
      <c r="C24" s="69"/>
      <c r="D24" s="69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</row>
    <row r="25" spans="2:52" ht="15" customHeight="1" x14ac:dyDescent="0.15">
      <c r="B25" s="65"/>
      <c r="C25" s="69"/>
      <c r="D25" s="69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</row>
    <row r="26" spans="2:52" ht="15" customHeight="1" x14ac:dyDescent="0.15">
      <c r="B26" s="65"/>
      <c r="C26" s="69"/>
      <c r="D26" s="69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</row>
    <row r="27" spans="2:52" ht="15" customHeight="1" x14ac:dyDescent="0.15">
      <c r="B27" s="65"/>
      <c r="C27" s="69"/>
      <c r="D27" s="69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</row>
  </sheetData>
  <phoneticPr fontId="4" type="noConversion"/>
  <pageMargins left="0.51181102362204722" right="0.47244094488188981" top="0.78740157480314965" bottom="0.6692913385826772" header="0.31496062992125984" footer="0.31496062992125984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75"/>
  <sheetViews>
    <sheetView view="pageBreakPreview" zoomScaleNormal="100" zoomScaleSheetLayoutView="100" workbookViewId="0">
      <pane ySplit="2" topLeftCell="A3" activePane="bottomLeft" state="frozen"/>
      <selection pane="bottomLeft" activeCell="AI6" sqref="AI6"/>
    </sheetView>
  </sheetViews>
  <sheetFormatPr defaultRowHeight="12" x14ac:dyDescent="0.15"/>
  <cols>
    <col min="1" max="57" width="2.33203125" style="2" customWidth="1"/>
    <col min="58" max="102" width="2.77734375" style="2" customWidth="1"/>
    <col min="103" max="16384" width="8.88671875" style="2"/>
  </cols>
  <sheetData>
    <row r="1" spans="1:58" ht="15" customHeight="1" x14ac:dyDescent="0.15">
      <c r="A1" s="3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  <c r="Z1" s="3">
        <v>25</v>
      </c>
      <c r="AA1" s="3">
        <v>26</v>
      </c>
      <c r="AB1" s="3">
        <v>27</v>
      </c>
      <c r="AC1" s="3">
        <v>28</v>
      </c>
      <c r="AD1" s="3">
        <v>29</v>
      </c>
      <c r="AE1" s="3">
        <v>30</v>
      </c>
      <c r="AF1" s="3">
        <v>31</v>
      </c>
      <c r="AG1" s="3">
        <v>32</v>
      </c>
      <c r="AH1" s="3">
        <v>33</v>
      </c>
      <c r="AI1" s="3">
        <v>34</v>
      </c>
      <c r="AJ1" s="3">
        <v>35</v>
      </c>
      <c r="AK1" s="3">
        <v>36</v>
      </c>
      <c r="AL1" s="3">
        <v>37</v>
      </c>
      <c r="AM1" s="3">
        <v>38</v>
      </c>
      <c r="AN1" s="3">
        <v>39</v>
      </c>
      <c r="AO1" s="3">
        <v>40</v>
      </c>
      <c r="AP1" s="3">
        <v>41</v>
      </c>
      <c r="AQ1" s="3">
        <v>42</v>
      </c>
      <c r="AR1" s="3">
        <v>43</v>
      </c>
      <c r="AS1" s="3">
        <v>44</v>
      </c>
      <c r="AT1" s="3">
        <v>45</v>
      </c>
      <c r="AU1" s="3">
        <v>46</v>
      </c>
      <c r="AV1" s="3">
        <v>47</v>
      </c>
      <c r="AW1" s="3">
        <v>48</v>
      </c>
      <c r="AX1" s="3">
        <v>49</v>
      </c>
      <c r="AY1" s="3">
        <v>50</v>
      </c>
      <c r="AZ1" s="3">
        <v>51</v>
      </c>
      <c r="BA1" s="3">
        <v>52</v>
      </c>
      <c r="BB1" s="3">
        <v>53</v>
      </c>
      <c r="BC1" s="3">
        <v>54</v>
      </c>
      <c r="BD1" s="3">
        <v>55</v>
      </c>
      <c r="BE1" s="3">
        <v>56</v>
      </c>
      <c r="BF1" s="3">
        <v>57</v>
      </c>
    </row>
    <row r="2" spans="1:58" ht="15" customHeight="1" x14ac:dyDescent="0.15">
      <c r="A2" s="1"/>
    </row>
    <row r="3" spans="1:58" ht="15" customHeight="1" x14ac:dyDescent="0.15">
      <c r="A3" s="12" t="s">
        <v>1</v>
      </c>
      <c r="I3" s="13"/>
      <c r="M3" s="13"/>
    </row>
    <row r="4" spans="1:58" ht="15" customHeight="1" x14ac:dyDescent="0.15">
      <c r="A4" s="12"/>
      <c r="I4" s="13"/>
      <c r="M4" s="13"/>
    </row>
    <row r="5" spans="1:58" ht="15" customHeight="1" x14ac:dyDescent="0.15">
      <c r="A5" s="12" t="s">
        <v>144</v>
      </c>
      <c r="I5" s="13"/>
      <c r="M5" s="13"/>
      <c r="AI5" s="2" t="s">
        <v>203</v>
      </c>
    </row>
    <row r="6" spans="1:58" ht="15" customHeight="1" x14ac:dyDescent="0.15">
      <c r="A6" s="411" t="s">
        <v>197</v>
      </c>
      <c r="B6" s="411"/>
      <c r="C6" s="411"/>
      <c r="D6" s="411"/>
      <c r="E6" s="423" t="s">
        <v>145</v>
      </c>
      <c r="F6" s="424"/>
      <c r="G6" s="412" t="s">
        <v>156</v>
      </c>
      <c r="H6" s="410"/>
      <c r="I6" s="410"/>
      <c r="J6" s="410"/>
      <c r="K6" s="410" t="s">
        <v>146</v>
      </c>
      <c r="L6" s="397"/>
      <c r="M6" s="397"/>
      <c r="N6" s="397"/>
      <c r="O6" s="410" t="s">
        <v>147</v>
      </c>
      <c r="P6" s="397"/>
      <c r="Q6" s="397"/>
      <c r="R6" s="397"/>
      <c r="S6" s="402" t="s">
        <v>148</v>
      </c>
      <c r="T6" s="398"/>
      <c r="U6" s="399"/>
      <c r="V6" s="410" t="s">
        <v>149</v>
      </c>
      <c r="W6" s="397"/>
      <c r="X6" s="397"/>
      <c r="Y6" s="397"/>
      <c r="Z6" s="410" t="s">
        <v>150</v>
      </c>
      <c r="AA6" s="397"/>
      <c r="AB6" s="397"/>
      <c r="AC6" s="397"/>
      <c r="AD6" s="397" t="s">
        <v>151</v>
      </c>
      <c r="AE6" s="397"/>
      <c r="AF6" s="397"/>
      <c r="AG6" s="398" t="s">
        <v>152</v>
      </c>
      <c r="AH6" s="399"/>
      <c r="AI6" s="2" t="s">
        <v>710</v>
      </c>
    </row>
    <row r="7" spans="1:58" ht="15" customHeight="1" x14ac:dyDescent="0.15">
      <c r="A7" s="391" t="s">
        <v>201</v>
      </c>
      <c r="B7" s="391"/>
      <c r="C7" s="391"/>
      <c r="D7" s="391"/>
      <c r="E7" s="425"/>
      <c r="F7" s="426"/>
      <c r="G7" s="410"/>
      <c r="H7" s="410"/>
      <c r="I7" s="410"/>
      <c r="J7" s="410"/>
      <c r="K7" s="397"/>
      <c r="L7" s="397"/>
      <c r="M7" s="397"/>
      <c r="N7" s="397"/>
      <c r="O7" s="397"/>
      <c r="P7" s="397"/>
      <c r="Q7" s="397"/>
      <c r="R7" s="397"/>
      <c r="S7" s="403"/>
      <c r="T7" s="400"/>
      <c r="U7" s="401"/>
      <c r="V7" s="397"/>
      <c r="W7" s="397"/>
      <c r="X7" s="397"/>
      <c r="Y7" s="397"/>
      <c r="Z7" s="397"/>
      <c r="AA7" s="397"/>
      <c r="AB7" s="397"/>
      <c r="AC7" s="397"/>
      <c r="AD7" s="397"/>
      <c r="AE7" s="397"/>
      <c r="AF7" s="397"/>
      <c r="AG7" s="400"/>
      <c r="AH7" s="401"/>
      <c r="AI7" s="2">
        <v>1</v>
      </c>
    </row>
    <row r="8" spans="1:58" ht="15" customHeight="1" x14ac:dyDescent="0.15">
      <c r="A8" s="76"/>
      <c r="B8" s="15"/>
      <c r="C8" s="15"/>
      <c r="D8" s="15"/>
      <c r="E8" s="15"/>
      <c r="F8" s="15"/>
      <c r="G8" s="15"/>
      <c r="H8" s="15"/>
      <c r="I8" s="77"/>
      <c r="J8" s="15"/>
      <c r="K8" s="15"/>
      <c r="L8" s="15"/>
      <c r="M8" s="77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58" ht="15" customHeight="1" x14ac:dyDescent="0.15">
      <c r="A9" s="396" t="s">
        <v>181</v>
      </c>
      <c r="B9" s="396"/>
      <c r="C9" s="396"/>
      <c r="D9" s="396"/>
      <c r="E9" s="407" t="s">
        <v>182</v>
      </c>
      <c r="F9" s="408"/>
      <c r="G9" s="420">
        <v>0</v>
      </c>
      <c r="H9" s="421"/>
      <c r="I9" s="421"/>
      <c r="J9" s="422"/>
      <c r="K9" s="390">
        <v>1</v>
      </c>
      <c r="L9" s="390"/>
      <c r="M9" s="390"/>
      <c r="N9" s="390"/>
      <c r="O9" s="390">
        <v>0</v>
      </c>
      <c r="P9" s="390"/>
      <c r="Q9" s="390"/>
      <c r="R9" s="390"/>
      <c r="S9" s="404">
        <f>ABS(O9/K9)</f>
        <v>0</v>
      </c>
      <c r="T9" s="405"/>
      <c r="U9" s="406"/>
      <c r="V9" s="390">
        <v>1</v>
      </c>
      <c r="W9" s="390"/>
      <c r="X9" s="390"/>
      <c r="Y9" s="390"/>
      <c r="Z9" s="390">
        <v>0</v>
      </c>
      <c r="AA9" s="390"/>
      <c r="AB9" s="390"/>
      <c r="AC9" s="390"/>
      <c r="AD9" s="404">
        <f>ABS(Z9/V9)</f>
        <v>0</v>
      </c>
      <c r="AE9" s="405"/>
      <c r="AF9" s="406"/>
      <c r="AG9" s="393" t="s">
        <v>153</v>
      </c>
      <c r="AH9" s="394"/>
      <c r="AI9" s="2" t="s">
        <v>155</v>
      </c>
    </row>
    <row r="10" spans="1:58" ht="15" customHeight="1" x14ac:dyDescent="0.15">
      <c r="A10" s="396" t="s">
        <v>181</v>
      </c>
      <c r="B10" s="396"/>
      <c r="C10" s="396"/>
      <c r="D10" s="396"/>
      <c r="E10" s="409" t="s">
        <v>183</v>
      </c>
      <c r="F10" s="409"/>
      <c r="G10" s="420" t="s">
        <v>184</v>
      </c>
      <c r="H10" s="421"/>
      <c r="I10" s="421"/>
      <c r="J10" s="422"/>
      <c r="K10" s="15"/>
      <c r="L10" s="15"/>
      <c r="M10" s="77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58" ht="15" customHeight="1" x14ac:dyDescent="0.15">
      <c r="A11" s="76"/>
      <c r="B11" s="15"/>
      <c r="C11" s="15"/>
      <c r="D11" s="15"/>
      <c r="E11" s="15"/>
      <c r="F11" s="15"/>
      <c r="G11" s="15"/>
      <c r="H11" s="15"/>
      <c r="I11" s="77"/>
      <c r="J11" s="15"/>
      <c r="K11" s="15"/>
      <c r="L11" s="15"/>
      <c r="M11" s="77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58" ht="15" customHeight="1" x14ac:dyDescent="0.15">
      <c r="A12" s="367"/>
      <c r="B12" s="368"/>
      <c r="C12" s="368"/>
      <c r="D12" s="369"/>
      <c r="E12" s="367"/>
      <c r="F12" s="369"/>
      <c r="G12" s="373"/>
      <c r="H12" s="374"/>
      <c r="I12" s="374"/>
      <c r="J12" s="375"/>
      <c r="K12" s="357">
        <v>1</v>
      </c>
      <c r="L12" s="358"/>
      <c r="M12" s="358"/>
      <c r="N12" s="359"/>
      <c r="O12" s="357">
        <v>0</v>
      </c>
      <c r="P12" s="358"/>
      <c r="Q12" s="358"/>
      <c r="R12" s="359"/>
      <c r="S12" s="357">
        <f>ABS(O12/K12)</f>
        <v>0</v>
      </c>
      <c r="T12" s="358"/>
      <c r="U12" s="359"/>
      <c r="V12" s="357">
        <v>1</v>
      </c>
      <c r="W12" s="358"/>
      <c r="X12" s="358"/>
      <c r="Y12" s="359"/>
      <c r="Z12" s="357">
        <v>0</v>
      </c>
      <c r="AA12" s="358"/>
      <c r="AB12" s="358"/>
      <c r="AC12" s="359"/>
      <c r="AD12" s="357">
        <f>ABS(Z12/V12)</f>
        <v>0</v>
      </c>
      <c r="AE12" s="358"/>
      <c r="AF12" s="359"/>
      <c r="AG12" s="363" t="s">
        <v>153</v>
      </c>
      <c r="AH12" s="364"/>
      <c r="AI12" s="2" t="s">
        <v>717</v>
      </c>
    </row>
    <row r="13" spans="1:58" ht="15" customHeight="1" x14ac:dyDescent="0.15">
      <c r="A13" s="370"/>
      <c r="B13" s="371"/>
      <c r="C13" s="371"/>
      <c r="D13" s="372"/>
      <c r="E13" s="370"/>
      <c r="F13" s="372"/>
      <c r="G13" s="382"/>
      <c r="H13" s="383"/>
      <c r="I13" s="383"/>
      <c r="J13" s="384"/>
      <c r="K13" s="360"/>
      <c r="L13" s="361"/>
      <c r="M13" s="361"/>
      <c r="N13" s="362"/>
      <c r="O13" s="360"/>
      <c r="P13" s="361"/>
      <c r="Q13" s="361"/>
      <c r="R13" s="362"/>
      <c r="S13" s="360"/>
      <c r="T13" s="361"/>
      <c r="U13" s="362"/>
      <c r="V13" s="360"/>
      <c r="W13" s="361"/>
      <c r="X13" s="361"/>
      <c r="Y13" s="362"/>
      <c r="Z13" s="360"/>
      <c r="AA13" s="361"/>
      <c r="AB13" s="361"/>
      <c r="AC13" s="362"/>
      <c r="AD13" s="360"/>
      <c r="AE13" s="361"/>
      <c r="AF13" s="362"/>
      <c r="AG13" s="365"/>
      <c r="AH13" s="366"/>
    </row>
    <row r="14" spans="1:58" ht="15" customHeight="1" x14ac:dyDescent="0.15">
      <c r="A14" s="76"/>
      <c r="B14" s="15"/>
      <c r="C14" s="15"/>
      <c r="D14" s="15"/>
      <c r="E14" s="15"/>
      <c r="F14" s="15"/>
      <c r="G14" s="15"/>
      <c r="H14" s="15"/>
      <c r="I14" s="77"/>
      <c r="J14" s="15"/>
      <c r="K14" s="15"/>
      <c r="L14" s="15"/>
      <c r="M14" s="7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58" ht="15" customHeight="1" x14ac:dyDescent="0.15">
      <c r="A15" s="367"/>
      <c r="B15" s="368"/>
      <c r="C15" s="368"/>
      <c r="D15" s="369"/>
      <c r="E15" s="367"/>
      <c r="F15" s="369"/>
      <c r="G15" s="373"/>
      <c r="H15" s="374"/>
      <c r="I15" s="374"/>
      <c r="J15" s="375"/>
      <c r="K15" s="357">
        <v>1</v>
      </c>
      <c r="L15" s="358"/>
      <c r="M15" s="358"/>
      <c r="N15" s="359"/>
      <c r="O15" s="357">
        <v>0</v>
      </c>
      <c r="P15" s="358"/>
      <c r="Q15" s="358"/>
      <c r="R15" s="359"/>
      <c r="S15" s="357">
        <f>ABS(O15/K15)</f>
        <v>0</v>
      </c>
      <c r="T15" s="358"/>
      <c r="U15" s="359"/>
      <c r="V15" s="357">
        <v>1</v>
      </c>
      <c r="W15" s="358"/>
      <c r="X15" s="358"/>
      <c r="Y15" s="359"/>
      <c r="Z15" s="357">
        <v>0</v>
      </c>
      <c r="AA15" s="358"/>
      <c r="AB15" s="358"/>
      <c r="AC15" s="359"/>
      <c r="AD15" s="357">
        <f>ABS(Z15/V15)</f>
        <v>0</v>
      </c>
      <c r="AE15" s="358"/>
      <c r="AF15" s="359"/>
      <c r="AG15" s="363" t="s">
        <v>153</v>
      </c>
      <c r="AH15" s="364"/>
      <c r="AI15" s="2" t="s">
        <v>718</v>
      </c>
    </row>
    <row r="16" spans="1:58" ht="15" customHeight="1" x14ac:dyDescent="0.15">
      <c r="A16" s="376"/>
      <c r="B16" s="377"/>
      <c r="C16" s="377"/>
      <c r="D16" s="378"/>
      <c r="E16" s="376"/>
      <c r="F16" s="378"/>
      <c r="G16" s="385"/>
      <c r="H16" s="386"/>
      <c r="I16" s="386"/>
      <c r="J16" s="387"/>
      <c r="K16" s="379"/>
      <c r="L16" s="380"/>
      <c r="M16" s="380"/>
      <c r="N16" s="381"/>
      <c r="O16" s="379"/>
      <c r="P16" s="380"/>
      <c r="Q16" s="380"/>
      <c r="R16" s="381"/>
      <c r="S16" s="379"/>
      <c r="T16" s="380"/>
      <c r="U16" s="381"/>
      <c r="V16" s="379"/>
      <c r="W16" s="380"/>
      <c r="X16" s="380"/>
      <c r="Y16" s="381"/>
      <c r="Z16" s="379"/>
      <c r="AA16" s="380"/>
      <c r="AB16" s="380"/>
      <c r="AC16" s="381"/>
      <c r="AD16" s="379"/>
      <c r="AE16" s="380"/>
      <c r="AF16" s="381"/>
      <c r="AG16" s="388"/>
      <c r="AH16" s="389"/>
    </row>
    <row r="17" spans="1:35" ht="15" customHeight="1" x14ac:dyDescent="0.15">
      <c r="A17" s="370"/>
      <c r="B17" s="371"/>
      <c r="C17" s="371"/>
      <c r="D17" s="372"/>
      <c r="E17" s="370"/>
      <c r="F17" s="372"/>
      <c r="G17" s="382"/>
      <c r="H17" s="383"/>
      <c r="I17" s="383"/>
      <c r="J17" s="384"/>
      <c r="K17" s="360"/>
      <c r="L17" s="361"/>
      <c r="M17" s="361"/>
      <c r="N17" s="362"/>
      <c r="O17" s="360"/>
      <c r="P17" s="361"/>
      <c r="Q17" s="361"/>
      <c r="R17" s="362"/>
      <c r="S17" s="360"/>
      <c r="T17" s="361"/>
      <c r="U17" s="362"/>
      <c r="V17" s="360"/>
      <c r="W17" s="361"/>
      <c r="X17" s="361"/>
      <c r="Y17" s="362"/>
      <c r="Z17" s="360"/>
      <c r="AA17" s="361"/>
      <c r="AB17" s="361"/>
      <c r="AC17" s="362"/>
      <c r="AD17" s="360"/>
      <c r="AE17" s="361"/>
      <c r="AF17" s="362"/>
      <c r="AG17" s="365"/>
      <c r="AH17" s="366"/>
    </row>
    <row r="18" spans="1:35" ht="15" customHeight="1" x14ac:dyDescent="0.15">
      <c r="A18" s="76"/>
      <c r="B18" s="15"/>
      <c r="C18" s="15"/>
      <c r="D18" s="15"/>
      <c r="E18" s="15"/>
      <c r="F18" s="15"/>
      <c r="G18" s="15"/>
      <c r="H18" s="15"/>
      <c r="I18" s="77"/>
      <c r="J18" s="15"/>
      <c r="K18" s="15"/>
      <c r="L18" s="15"/>
      <c r="M18" s="77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5" ht="15" customHeight="1" x14ac:dyDescent="0.15">
      <c r="A19" s="367"/>
      <c r="B19" s="368"/>
      <c r="C19" s="368"/>
      <c r="D19" s="369"/>
      <c r="E19" s="367"/>
      <c r="F19" s="369"/>
      <c r="G19" s="373"/>
      <c r="H19" s="374"/>
      <c r="I19" s="374"/>
      <c r="J19" s="375"/>
      <c r="K19" s="357">
        <v>1</v>
      </c>
      <c r="L19" s="358"/>
      <c r="M19" s="358"/>
      <c r="N19" s="359"/>
      <c r="O19" s="357">
        <v>0</v>
      </c>
      <c r="P19" s="358"/>
      <c r="Q19" s="358"/>
      <c r="R19" s="359"/>
      <c r="S19" s="357">
        <f>ABS(O19/K19)</f>
        <v>0</v>
      </c>
      <c r="T19" s="358"/>
      <c r="U19" s="359"/>
      <c r="V19" s="357">
        <v>1</v>
      </c>
      <c r="W19" s="358"/>
      <c r="X19" s="358"/>
      <c r="Y19" s="359"/>
      <c r="Z19" s="357">
        <v>0</v>
      </c>
      <c r="AA19" s="358"/>
      <c r="AB19" s="358"/>
      <c r="AC19" s="359"/>
      <c r="AD19" s="357">
        <f>ABS(Z19/V19)</f>
        <v>0</v>
      </c>
      <c r="AE19" s="358"/>
      <c r="AF19" s="359"/>
      <c r="AG19" s="363" t="s">
        <v>153</v>
      </c>
      <c r="AH19" s="364"/>
      <c r="AI19" s="2" t="s">
        <v>719</v>
      </c>
    </row>
    <row r="20" spans="1:35" ht="15" customHeight="1" x14ac:dyDescent="0.15">
      <c r="A20" s="376"/>
      <c r="B20" s="377"/>
      <c r="C20" s="377"/>
      <c r="D20" s="378"/>
      <c r="E20" s="376"/>
      <c r="F20" s="378"/>
      <c r="G20" s="385"/>
      <c r="H20" s="386"/>
      <c r="I20" s="386"/>
      <c r="J20" s="387"/>
      <c r="K20" s="379"/>
      <c r="L20" s="380"/>
      <c r="M20" s="380"/>
      <c r="N20" s="381"/>
      <c r="O20" s="379"/>
      <c r="P20" s="380"/>
      <c r="Q20" s="380"/>
      <c r="R20" s="381"/>
      <c r="S20" s="379"/>
      <c r="T20" s="380"/>
      <c r="U20" s="381"/>
      <c r="V20" s="379"/>
      <c r="W20" s="380"/>
      <c r="X20" s="380"/>
      <c r="Y20" s="381"/>
      <c r="Z20" s="379"/>
      <c r="AA20" s="380"/>
      <c r="AB20" s="380"/>
      <c r="AC20" s="381"/>
      <c r="AD20" s="379"/>
      <c r="AE20" s="380"/>
      <c r="AF20" s="381"/>
      <c r="AG20" s="388"/>
      <c r="AH20" s="389"/>
    </row>
    <row r="21" spans="1:35" ht="15" customHeight="1" x14ac:dyDescent="0.15">
      <c r="A21" s="376"/>
      <c r="B21" s="377"/>
      <c r="C21" s="377"/>
      <c r="D21" s="378"/>
      <c r="E21" s="376"/>
      <c r="F21" s="378"/>
      <c r="G21" s="385"/>
      <c r="H21" s="386"/>
      <c r="I21" s="386"/>
      <c r="J21" s="387"/>
      <c r="K21" s="379"/>
      <c r="L21" s="380"/>
      <c r="M21" s="380"/>
      <c r="N21" s="381"/>
      <c r="O21" s="379"/>
      <c r="P21" s="380"/>
      <c r="Q21" s="380"/>
      <c r="R21" s="381"/>
      <c r="S21" s="379"/>
      <c r="T21" s="380"/>
      <c r="U21" s="381"/>
      <c r="V21" s="379"/>
      <c r="W21" s="380"/>
      <c r="X21" s="380"/>
      <c r="Y21" s="381"/>
      <c r="Z21" s="379"/>
      <c r="AA21" s="380"/>
      <c r="AB21" s="380"/>
      <c r="AC21" s="381"/>
      <c r="AD21" s="379"/>
      <c r="AE21" s="380"/>
      <c r="AF21" s="381"/>
      <c r="AG21" s="388"/>
      <c r="AH21" s="389"/>
    </row>
    <row r="22" spans="1:35" ht="15" customHeight="1" x14ac:dyDescent="0.15">
      <c r="A22" s="370"/>
      <c r="B22" s="371"/>
      <c r="C22" s="371"/>
      <c r="D22" s="372"/>
      <c r="E22" s="370"/>
      <c r="F22" s="372"/>
      <c r="G22" s="382"/>
      <c r="H22" s="383"/>
      <c r="I22" s="383"/>
      <c r="J22" s="384"/>
      <c r="K22" s="360"/>
      <c r="L22" s="361"/>
      <c r="M22" s="361"/>
      <c r="N22" s="362"/>
      <c r="O22" s="360"/>
      <c r="P22" s="361"/>
      <c r="Q22" s="361"/>
      <c r="R22" s="362"/>
      <c r="S22" s="360"/>
      <c r="T22" s="361"/>
      <c r="U22" s="362"/>
      <c r="V22" s="360"/>
      <c r="W22" s="361"/>
      <c r="X22" s="361"/>
      <c r="Y22" s="362"/>
      <c r="Z22" s="360"/>
      <c r="AA22" s="361"/>
      <c r="AB22" s="361"/>
      <c r="AC22" s="362"/>
      <c r="AD22" s="360"/>
      <c r="AE22" s="361"/>
      <c r="AF22" s="362"/>
      <c r="AG22" s="365"/>
      <c r="AH22" s="366"/>
    </row>
    <row r="23" spans="1:35" ht="15" customHeight="1" x14ac:dyDescent="0.15">
      <c r="A23" s="76"/>
      <c r="B23" s="15"/>
      <c r="C23" s="15"/>
      <c r="D23" s="15"/>
      <c r="E23" s="15"/>
      <c r="F23" s="15"/>
      <c r="G23" s="15"/>
      <c r="H23" s="15"/>
      <c r="I23" s="77"/>
      <c r="J23" s="15"/>
      <c r="K23" s="15"/>
      <c r="L23" s="15"/>
      <c r="M23" s="77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5" ht="15" customHeight="1" x14ac:dyDescent="0.15">
      <c r="A24" s="367"/>
      <c r="B24" s="368"/>
      <c r="C24" s="368"/>
      <c r="D24" s="369"/>
      <c r="E24" s="367"/>
      <c r="F24" s="369"/>
      <c r="G24" s="373"/>
      <c r="H24" s="374"/>
      <c r="I24" s="374"/>
      <c r="J24" s="375"/>
      <c r="K24" s="357">
        <v>1</v>
      </c>
      <c r="L24" s="358"/>
      <c r="M24" s="358"/>
      <c r="N24" s="359"/>
      <c r="O24" s="357">
        <v>0</v>
      </c>
      <c r="P24" s="358"/>
      <c r="Q24" s="358"/>
      <c r="R24" s="359"/>
      <c r="S24" s="357">
        <f>ABS(O24/K24)</f>
        <v>0</v>
      </c>
      <c r="T24" s="358"/>
      <c r="U24" s="359"/>
      <c r="V24" s="357">
        <v>1</v>
      </c>
      <c r="W24" s="358"/>
      <c r="X24" s="358"/>
      <c r="Y24" s="359"/>
      <c r="Z24" s="357">
        <v>0</v>
      </c>
      <c r="AA24" s="358"/>
      <c r="AB24" s="358"/>
      <c r="AC24" s="359"/>
      <c r="AD24" s="357">
        <f>ABS(Z24/V24)</f>
        <v>0</v>
      </c>
      <c r="AE24" s="358"/>
      <c r="AF24" s="359"/>
      <c r="AG24" s="363" t="s">
        <v>153</v>
      </c>
      <c r="AH24" s="364"/>
      <c r="AI24" s="2" t="s">
        <v>720</v>
      </c>
    </row>
    <row r="25" spans="1:35" ht="15" customHeight="1" x14ac:dyDescent="0.15">
      <c r="A25" s="376"/>
      <c r="B25" s="377"/>
      <c r="C25" s="377"/>
      <c r="D25" s="378"/>
      <c r="E25" s="376"/>
      <c r="F25" s="378"/>
      <c r="G25" s="385"/>
      <c r="H25" s="386"/>
      <c r="I25" s="386"/>
      <c r="J25" s="387"/>
      <c r="K25" s="379"/>
      <c r="L25" s="380"/>
      <c r="M25" s="380"/>
      <c r="N25" s="381"/>
      <c r="O25" s="379"/>
      <c r="P25" s="380"/>
      <c r="Q25" s="380"/>
      <c r="R25" s="381"/>
      <c r="S25" s="379"/>
      <c r="T25" s="380"/>
      <c r="U25" s="381"/>
      <c r="V25" s="379"/>
      <c r="W25" s="380"/>
      <c r="X25" s="380"/>
      <c r="Y25" s="381"/>
      <c r="Z25" s="379"/>
      <c r="AA25" s="380"/>
      <c r="AB25" s="380"/>
      <c r="AC25" s="381"/>
      <c r="AD25" s="379"/>
      <c r="AE25" s="380"/>
      <c r="AF25" s="381"/>
      <c r="AG25" s="388"/>
      <c r="AH25" s="389"/>
    </row>
    <row r="26" spans="1:35" ht="15" customHeight="1" x14ac:dyDescent="0.15">
      <c r="A26" s="376"/>
      <c r="B26" s="377"/>
      <c r="C26" s="377"/>
      <c r="D26" s="378"/>
      <c r="E26" s="376"/>
      <c r="F26" s="378"/>
      <c r="G26" s="385"/>
      <c r="H26" s="386"/>
      <c r="I26" s="386"/>
      <c r="J26" s="387"/>
      <c r="K26" s="379"/>
      <c r="L26" s="380"/>
      <c r="M26" s="380"/>
      <c r="N26" s="381"/>
      <c r="O26" s="379"/>
      <c r="P26" s="380"/>
      <c r="Q26" s="380"/>
      <c r="R26" s="381"/>
      <c r="S26" s="379"/>
      <c r="T26" s="380"/>
      <c r="U26" s="381"/>
      <c r="V26" s="379"/>
      <c r="W26" s="380"/>
      <c r="X26" s="380"/>
      <c r="Y26" s="381"/>
      <c r="Z26" s="379"/>
      <c r="AA26" s="380"/>
      <c r="AB26" s="380"/>
      <c r="AC26" s="381"/>
      <c r="AD26" s="379"/>
      <c r="AE26" s="380"/>
      <c r="AF26" s="381"/>
      <c r="AG26" s="388"/>
      <c r="AH26" s="389"/>
    </row>
    <row r="27" spans="1:35" ht="15" customHeight="1" x14ac:dyDescent="0.15">
      <c r="A27" s="376"/>
      <c r="B27" s="377"/>
      <c r="C27" s="377"/>
      <c r="D27" s="378"/>
      <c r="E27" s="376"/>
      <c r="F27" s="378"/>
      <c r="G27" s="385"/>
      <c r="H27" s="386"/>
      <c r="I27" s="386"/>
      <c r="J27" s="387"/>
      <c r="K27" s="379"/>
      <c r="L27" s="380"/>
      <c r="M27" s="380"/>
      <c r="N27" s="381"/>
      <c r="O27" s="379"/>
      <c r="P27" s="380"/>
      <c r="Q27" s="380"/>
      <c r="R27" s="381"/>
      <c r="S27" s="379"/>
      <c r="T27" s="380"/>
      <c r="U27" s="381"/>
      <c r="V27" s="379"/>
      <c r="W27" s="380"/>
      <c r="X27" s="380"/>
      <c r="Y27" s="381"/>
      <c r="Z27" s="379"/>
      <c r="AA27" s="380"/>
      <c r="AB27" s="380"/>
      <c r="AC27" s="381"/>
      <c r="AD27" s="379"/>
      <c r="AE27" s="380"/>
      <c r="AF27" s="381"/>
      <c r="AG27" s="388"/>
      <c r="AH27" s="389"/>
    </row>
    <row r="28" spans="1:35" ht="15" customHeight="1" x14ac:dyDescent="0.15">
      <c r="A28" s="370"/>
      <c r="B28" s="371"/>
      <c r="C28" s="371"/>
      <c r="D28" s="372"/>
      <c r="E28" s="370"/>
      <c r="F28" s="372"/>
      <c r="G28" s="382"/>
      <c r="H28" s="383"/>
      <c r="I28" s="383"/>
      <c r="J28" s="384"/>
      <c r="K28" s="360"/>
      <c r="L28" s="361"/>
      <c r="M28" s="361"/>
      <c r="N28" s="362"/>
      <c r="O28" s="360"/>
      <c r="P28" s="361"/>
      <c r="Q28" s="361"/>
      <c r="R28" s="362"/>
      <c r="S28" s="360"/>
      <c r="T28" s="361"/>
      <c r="U28" s="362"/>
      <c r="V28" s="360"/>
      <c r="W28" s="361"/>
      <c r="X28" s="361"/>
      <c r="Y28" s="362"/>
      <c r="Z28" s="360"/>
      <c r="AA28" s="361"/>
      <c r="AB28" s="361"/>
      <c r="AC28" s="362"/>
      <c r="AD28" s="360"/>
      <c r="AE28" s="361"/>
      <c r="AF28" s="362"/>
      <c r="AG28" s="365"/>
      <c r="AH28" s="366"/>
    </row>
    <row r="29" spans="1:35" ht="15" customHeight="1" x14ac:dyDescent="0.15">
      <c r="A29" s="76"/>
      <c r="B29" s="15"/>
      <c r="C29" s="15"/>
      <c r="D29" s="15"/>
      <c r="E29" s="15"/>
      <c r="F29" s="15"/>
      <c r="G29" s="15"/>
      <c r="H29" s="15"/>
      <c r="I29" s="77"/>
      <c r="J29" s="15"/>
      <c r="K29" s="15"/>
      <c r="L29" s="15"/>
      <c r="M29" s="77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5" ht="15" customHeight="1" x14ac:dyDescent="0.15">
      <c r="A30" s="76"/>
      <c r="B30" s="15"/>
      <c r="C30" s="15"/>
      <c r="D30" s="15"/>
      <c r="E30" s="15"/>
      <c r="F30" s="15"/>
      <c r="G30" s="15"/>
      <c r="H30" s="15"/>
      <c r="I30" s="77"/>
      <c r="J30" s="15"/>
      <c r="K30" s="15"/>
      <c r="L30" s="15"/>
      <c r="M30" s="77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5" ht="15" customHeight="1" x14ac:dyDescent="0.15">
      <c r="A31" s="78" t="s">
        <v>877</v>
      </c>
      <c r="B31" s="15"/>
      <c r="C31" s="15"/>
      <c r="D31" s="15"/>
      <c r="E31" s="15"/>
      <c r="F31" s="15"/>
      <c r="G31" s="15"/>
      <c r="H31" s="15"/>
      <c r="I31" s="77"/>
      <c r="J31" s="15"/>
      <c r="K31" s="15"/>
      <c r="L31" s="15"/>
      <c r="M31" s="77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I31" s="2" t="s">
        <v>878</v>
      </c>
    </row>
    <row r="32" spans="1:35" ht="15" customHeight="1" x14ac:dyDescent="0.15">
      <c r="A32" s="78" t="s">
        <v>625</v>
      </c>
      <c r="B32" s="15"/>
      <c r="C32" s="15"/>
      <c r="D32" s="15"/>
      <c r="E32" s="15"/>
      <c r="F32" s="15"/>
      <c r="G32" s="15"/>
      <c r="H32" s="15"/>
      <c r="I32" s="77"/>
      <c r="J32" s="15"/>
      <c r="K32" s="15"/>
      <c r="L32" s="15"/>
      <c r="M32" s="77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I32" s="2" t="s">
        <v>157</v>
      </c>
    </row>
    <row r="33" spans="1:41" ht="15" customHeight="1" x14ac:dyDescent="0.15">
      <c r="A33" s="391" t="s">
        <v>185</v>
      </c>
      <c r="B33" s="391"/>
      <c r="C33" s="391"/>
      <c r="D33" s="391"/>
      <c r="E33" s="391"/>
      <c r="F33" s="392" t="s">
        <v>186</v>
      </c>
      <c r="G33" s="392"/>
      <c r="H33" s="392"/>
      <c r="I33" s="392"/>
      <c r="J33" s="392"/>
      <c r="K33" s="392"/>
      <c r="L33" s="392"/>
      <c r="M33" s="392"/>
      <c r="N33" s="392" t="s">
        <v>187</v>
      </c>
      <c r="O33" s="391"/>
      <c r="P33" s="391"/>
      <c r="Q33" s="392" t="s">
        <v>188</v>
      </c>
      <c r="R33" s="392"/>
      <c r="S33" s="392"/>
      <c r="T33" s="392"/>
      <c r="U33" s="392"/>
      <c r="V33" s="392"/>
      <c r="W33" s="392" t="s">
        <v>189</v>
      </c>
      <c r="X33" s="392"/>
      <c r="Y33" s="392"/>
      <c r="Z33" s="392"/>
      <c r="AA33" s="392"/>
      <c r="AB33" s="392"/>
      <c r="AC33" s="391" t="s">
        <v>190</v>
      </c>
      <c r="AD33" s="391"/>
      <c r="AE33" s="391"/>
      <c r="AF33" s="391"/>
      <c r="AG33" s="397" t="s">
        <v>154</v>
      </c>
      <c r="AH33" s="397"/>
      <c r="AI33" s="2" t="s">
        <v>696</v>
      </c>
    </row>
    <row r="34" spans="1:41" ht="15" customHeight="1" x14ac:dyDescent="0.15">
      <c r="A34" s="391"/>
      <c r="B34" s="391"/>
      <c r="C34" s="391"/>
      <c r="D34" s="391"/>
      <c r="E34" s="391"/>
      <c r="F34" s="392" t="s">
        <v>191</v>
      </c>
      <c r="G34" s="392"/>
      <c r="H34" s="392"/>
      <c r="I34" s="392"/>
      <c r="J34" s="391" t="s">
        <v>192</v>
      </c>
      <c r="K34" s="391"/>
      <c r="L34" s="391"/>
      <c r="M34" s="391"/>
      <c r="N34" s="391"/>
      <c r="O34" s="391"/>
      <c r="P34" s="391"/>
      <c r="Q34" s="392"/>
      <c r="R34" s="392"/>
      <c r="S34" s="392"/>
      <c r="T34" s="392"/>
      <c r="U34" s="392"/>
      <c r="V34" s="392"/>
      <c r="W34" s="392"/>
      <c r="X34" s="392"/>
      <c r="Y34" s="392"/>
      <c r="Z34" s="392"/>
      <c r="AA34" s="392"/>
      <c r="AB34" s="392"/>
      <c r="AC34" s="391"/>
      <c r="AD34" s="391"/>
      <c r="AE34" s="391"/>
      <c r="AF34" s="391"/>
      <c r="AG34" s="397"/>
      <c r="AH34" s="397"/>
    </row>
    <row r="35" spans="1:41" ht="15" customHeight="1" x14ac:dyDescent="0.15">
      <c r="A35" s="367" t="s">
        <v>199</v>
      </c>
      <c r="B35" s="368"/>
      <c r="C35" s="369"/>
      <c r="D35" s="396" t="s">
        <v>194</v>
      </c>
      <c r="E35" s="396"/>
      <c r="F35" s="390">
        <v>1323</v>
      </c>
      <c r="G35" s="390"/>
      <c r="H35" s="390"/>
      <c r="I35" s="390"/>
      <c r="J35" s="396" t="s">
        <v>195</v>
      </c>
      <c r="K35" s="396"/>
      <c r="L35" s="396"/>
      <c r="M35" s="396"/>
      <c r="N35" s="390">
        <v>300</v>
      </c>
      <c r="O35" s="390"/>
      <c r="P35" s="390"/>
      <c r="Q35" s="390">
        <v>2500.7399999999998</v>
      </c>
      <c r="R35" s="390"/>
      <c r="S35" s="390"/>
      <c r="T35" s="390"/>
      <c r="U35" s="390"/>
      <c r="V35" s="390"/>
      <c r="W35" s="390">
        <v>400</v>
      </c>
      <c r="X35" s="390"/>
      <c r="Y35" s="390"/>
      <c r="Z35" s="390"/>
      <c r="AA35" s="390"/>
      <c r="AB35" s="390"/>
      <c r="AC35" s="390">
        <f>ABS(Q35/W35)</f>
        <v>6.2518499999999992</v>
      </c>
      <c r="AD35" s="390"/>
      <c r="AE35" s="390"/>
      <c r="AF35" s="390"/>
      <c r="AG35" s="393" t="s">
        <v>162</v>
      </c>
      <c r="AH35" s="394"/>
      <c r="AI35" s="2" t="s">
        <v>697</v>
      </c>
      <c r="AO35" s="2" t="s">
        <v>159</v>
      </c>
    </row>
    <row r="36" spans="1:41" ht="15" customHeight="1" x14ac:dyDescent="0.15">
      <c r="A36" s="370"/>
      <c r="B36" s="371"/>
      <c r="C36" s="372"/>
      <c r="D36" s="396" t="s">
        <v>196</v>
      </c>
      <c r="E36" s="396"/>
      <c r="F36" s="390">
        <v>1323</v>
      </c>
      <c r="G36" s="390"/>
      <c r="H36" s="390"/>
      <c r="I36" s="390"/>
      <c r="J36" s="396" t="s">
        <v>195</v>
      </c>
      <c r="K36" s="396"/>
      <c r="L36" s="396"/>
      <c r="M36" s="396"/>
      <c r="N36" s="390">
        <v>300</v>
      </c>
      <c r="O36" s="390"/>
      <c r="P36" s="390"/>
      <c r="Q36" s="390">
        <v>2400.3449999999998</v>
      </c>
      <c r="R36" s="390"/>
      <c r="S36" s="390"/>
      <c r="T36" s="390"/>
      <c r="U36" s="390"/>
      <c r="V36" s="390"/>
      <c r="W36" s="390">
        <v>300</v>
      </c>
      <c r="X36" s="390"/>
      <c r="Y36" s="390"/>
      <c r="Z36" s="390"/>
      <c r="AA36" s="390"/>
      <c r="AB36" s="390"/>
      <c r="AC36" s="390">
        <f>ABS(Q36/W36)</f>
        <v>8.0011499999999991</v>
      </c>
      <c r="AD36" s="390"/>
      <c r="AE36" s="390"/>
      <c r="AF36" s="390"/>
      <c r="AG36" s="393" t="s">
        <v>161</v>
      </c>
      <c r="AH36" s="394"/>
      <c r="AI36" s="2">
        <v>1</v>
      </c>
    </row>
    <row r="37" spans="1:41" ht="15" customHeight="1" x14ac:dyDescent="0.15">
      <c r="A37" s="396" t="s">
        <v>200</v>
      </c>
      <c r="B37" s="396"/>
      <c r="C37" s="396"/>
      <c r="D37" s="396" t="s">
        <v>198</v>
      </c>
      <c r="E37" s="396"/>
      <c r="F37" s="390">
        <v>1323</v>
      </c>
      <c r="G37" s="390"/>
      <c r="H37" s="390"/>
      <c r="I37" s="390"/>
      <c r="J37" s="396" t="s">
        <v>195</v>
      </c>
      <c r="K37" s="396"/>
      <c r="L37" s="396"/>
      <c r="M37" s="396"/>
      <c r="N37" s="390">
        <v>300</v>
      </c>
      <c r="O37" s="390"/>
      <c r="P37" s="390"/>
      <c r="Q37" s="390">
        <v>2500.7399999999998</v>
      </c>
      <c r="R37" s="390"/>
      <c r="S37" s="390"/>
      <c r="T37" s="390"/>
      <c r="U37" s="390"/>
      <c r="V37" s="390"/>
      <c r="W37" s="390">
        <v>400</v>
      </c>
      <c r="X37" s="390"/>
      <c r="Y37" s="390"/>
      <c r="Z37" s="390"/>
      <c r="AA37" s="390"/>
      <c r="AB37" s="390"/>
      <c r="AC37" s="390">
        <f>ABS(Q37/W37)</f>
        <v>6.2518499999999992</v>
      </c>
      <c r="AD37" s="390"/>
      <c r="AE37" s="390"/>
      <c r="AF37" s="390"/>
      <c r="AG37" s="395" t="s">
        <v>164</v>
      </c>
      <c r="AH37" s="395"/>
      <c r="AI37" s="2" t="s">
        <v>698</v>
      </c>
      <c r="AO37" s="2" t="s">
        <v>160</v>
      </c>
    </row>
    <row r="38" spans="1:41" ht="15" customHeight="1" x14ac:dyDescent="0.15">
      <c r="A38" s="79"/>
      <c r="B38" s="79"/>
      <c r="C38" s="79"/>
      <c r="D38" s="15"/>
      <c r="E38" s="15"/>
      <c r="F38" s="15"/>
      <c r="G38" s="15"/>
      <c r="H38" s="15"/>
      <c r="I38" s="77"/>
      <c r="J38" s="15"/>
      <c r="K38" s="15"/>
      <c r="L38" s="15"/>
      <c r="M38" s="77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41" ht="15" customHeight="1" x14ac:dyDescent="0.15">
      <c r="A39" s="76"/>
      <c r="B39" s="15"/>
      <c r="C39" s="15"/>
      <c r="D39" s="15"/>
      <c r="E39" s="15"/>
      <c r="F39" s="15"/>
      <c r="G39" s="15"/>
      <c r="H39" s="15"/>
      <c r="I39" s="77"/>
      <c r="J39" s="15"/>
      <c r="K39" s="15"/>
      <c r="L39" s="15"/>
      <c r="M39" s="77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41" ht="15" customHeight="1" x14ac:dyDescent="0.15">
      <c r="A40" s="78" t="s">
        <v>626</v>
      </c>
      <c r="B40" s="15"/>
      <c r="C40" s="15"/>
      <c r="D40" s="15"/>
      <c r="E40" s="15"/>
      <c r="F40" s="15"/>
      <c r="G40" s="15"/>
      <c r="H40" s="15"/>
      <c r="I40" s="80"/>
      <c r="J40" s="15"/>
      <c r="K40" s="15"/>
      <c r="L40" s="15"/>
      <c r="M40" s="77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I40" s="2" t="s">
        <v>158</v>
      </c>
    </row>
    <row r="41" spans="1:41" ht="15" customHeight="1" x14ac:dyDescent="0.15">
      <c r="A41" s="391" t="s">
        <v>185</v>
      </c>
      <c r="B41" s="391"/>
      <c r="C41" s="391"/>
      <c r="D41" s="391"/>
      <c r="E41" s="391"/>
      <c r="F41" s="413" t="s">
        <v>206</v>
      </c>
      <c r="G41" s="392"/>
      <c r="H41" s="392"/>
      <c r="I41" s="392"/>
      <c r="J41" s="392"/>
      <c r="K41" s="392"/>
      <c r="L41" s="392"/>
      <c r="M41" s="392"/>
      <c r="N41" s="392" t="s">
        <v>187</v>
      </c>
      <c r="O41" s="391"/>
      <c r="P41" s="391"/>
      <c r="Q41" s="414" t="s">
        <v>188</v>
      </c>
      <c r="R41" s="415"/>
      <c r="S41" s="415"/>
      <c r="T41" s="415"/>
      <c r="U41" s="415"/>
      <c r="V41" s="416"/>
      <c r="W41" s="414" t="s">
        <v>189</v>
      </c>
      <c r="X41" s="415"/>
      <c r="Y41" s="415"/>
      <c r="Z41" s="415"/>
      <c r="AA41" s="415"/>
      <c r="AB41" s="416"/>
      <c r="AC41" s="391" t="s">
        <v>190</v>
      </c>
      <c r="AD41" s="391"/>
      <c r="AE41" s="391"/>
      <c r="AF41" s="391"/>
      <c r="AG41" s="397" t="s">
        <v>152</v>
      </c>
      <c r="AH41" s="397"/>
      <c r="AI41" s="2" t="s">
        <v>699</v>
      </c>
    </row>
    <row r="42" spans="1:41" ht="15" customHeight="1" x14ac:dyDescent="0.15">
      <c r="A42" s="391"/>
      <c r="B42" s="391"/>
      <c r="C42" s="391"/>
      <c r="D42" s="391"/>
      <c r="E42" s="391"/>
      <c r="F42" s="392" t="s">
        <v>191</v>
      </c>
      <c r="G42" s="392"/>
      <c r="H42" s="392"/>
      <c r="I42" s="392"/>
      <c r="J42" s="391" t="s">
        <v>192</v>
      </c>
      <c r="K42" s="391"/>
      <c r="L42" s="391"/>
      <c r="M42" s="391"/>
      <c r="N42" s="391"/>
      <c r="O42" s="391"/>
      <c r="P42" s="391"/>
      <c r="Q42" s="417"/>
      <c r="R42" s="418"/>
      <c r="S42" s="418"/>
      <c r="T42" s="418"/>
      <c r="U42" s="418"/>
      <c r="V42" s="419"/>
      <c r="W42" s="417"/>
      <c r="X42" s="418"/>
      <c r="Y42" s="418"/>
      <c r="Z42" s="418"/>
      <c r="AA42" s="418"/>
      <c r="AB42" s="419"/>
      <c r="AC42" s="391"/>
      <c r="AD42" s="391"/>
      <c r="AE42" s="391"/>
      <c r="AF42" s="391"/>
      <c r="AG42" s="397"/>
      <c r="AH42" s="397"/>
      <c r="AI42" s="2">
        <v>1</v>
      </c>
    </row>
    <row r="43" spans="1:41" ht="15" customHeight="1" x14ac:dyDescent="0.15">
      <c r="A43" s="367" t="s">
        <v>193</v>
      </c>
      <c r="B43" s="368"/>
      <c r="C43" s="369"/>
      <c r="D43" s="396" t="s">
        <v>194</v>
      </c>
      <c r="E43" s="396"/>
      <c r="F43" s="390">
        <v>1323</v>
      </c>
      <c r="G43" s="390"/>
      <c r="H43" s="390"/>
      <c r="I43" s="390"/>
      <c r="J43" s="396" t="s">
        <v>195</v>
      </c>
      <c r="K43" s="396"/>
      <c r="L43" s="396"/>
      <c r="M43" s="396"/>
      <c r="N43" s="390">
        <v>300</v>
      </c>
      <c r="O43" s="390"/>
      <c r="P43" s="390"/>
      <c r="Q43" s="390">
        <v>2500.7399999999998</v>
      </c>
      <c r="R43" s="390"/>
      <c r="S43" s="390"/>
      <c r="T43" s="390"/>
      <c r="U43" s="390"/>
      <c r="V43" s="390"/>
      <c r="W43" s="390">
        <v>400</v>
      </c>
      <c r="X43" s="390"/>
      <c r="Y43" s="390"/>
      <c r="Z43" s="390"/>
      <c r="AA43" s="390"/>
      <c r="AB43" s="390"/>
      <c r="AC43" s="390">
        <f>ABS(Q35/W35)</f>
        <v>6.2518499999999992</v>
      </c>
      <c r="AD43" s="390"/>
      <c r="AE43" s="390"/>
      <c r="AF43" s="390"/>
      <c r="AG43" s="393" t="s">
        <v>164</v>
      </c>
      <c r="AH43" s="394"/>
    </row>
    <row r="44" spans="1:41" ht="15" customHeight="1" x14ac:dyDescent="0.15">
      <c r="A44" s="370"/>
      <c r="B44" s="371"/>
      <c r="C44" s="372"/>
      <c r="D44" s="396" t="s">
        <v>196</v>
      </c>
      <c r="E44" s="396"/>
      <c r="F44" s="390">
        <v>1323</v>
      </c>
      <c r="G44" s="390"/>
      <c r="H44" s="390"/>
      <c r="I44" s="390"/>
      <c r="J44" s="396" t="s">
        <v>195</v>
      </c>
      <c r="K44" s="396"/>
      <c r="L44" s="396"/>
      <c r="M44" s="396"/>
      <c r="N44" s="390">
        <v>300</v>
      </c>
      <c r="O44" s="390"/>
      <c r="P44" s="390"/>
      <c r="Q44" s="390">
        <v>2400.3449999999998</v>
      </c>
      <c r="R44" s="390"/>
      <c r="S44" s="390"/>
      <c r="T44" s="390"/>
      <c r="U44" s="390"/>
      <c r="V44" s="390"/>
      <c r="W44" s="390">
        <v>300</v>
      </c>
      <c r="X44" s="390"/>
      <c r="Y44" s="390"/>
      <c r="Z44" s="390"/>
      <c r="AA44" s="390"/>
      <c r="AB44" s="390"/>
      <c r="AC44" s="390">
        <f>ABS(Q36/W36)</f>
        <v>8.0011499999999991</v>
      </c>
      <c r="AD44" s="390"/>
      <c r="AE44" s="390"/>
      <c r="AF44" s="390"/>
      <c r="AG44" s="393" t="s">
        <v>163</v>
      </c>
      <c r="AH44" s="394"/>
    </row>
    <row r="45" spans="1:41" ht="15" customHeight="1" x14ac:dyDescent="0.15">
      <c r="A45" s="396" t="s">
        <v>197</v>
      </c>
      <c r="B45" s="396"/>
      <c r="C45" s="396"/>
      <c r="D45" s="396" t="s">
        <v>198</v>
      </c>
      <c r="E45" s="396"/>
      <c r="F45" s="390">
        <v>1323</v>
      </c>
      <c r="G45" s="390"/>
      <c r="H45" s="390"/>
      <c r="I45" s="390"/>
      <c r="J45" s="396" t="s">
        <v>195</v>
      </c>
      <c r="K45" s="396"/>
      <c r="L45" s="396"/>
      <c r="M45" s="396"/>
      <c r="N45" s="390">
        <v>300</v>
      </c>
      <c r="O45" s="390"/>
      <c r="P45" s="390"/>
      <c r="Q45" s="390">
        <v>2500.7399999999998</v>
      </c>
      <c r="R45" s="390"/>
      <c r="S45" s="390"/>
      <c r="T45" s="390"/>
      <c r="U45" s="390"/>
      <c r="V45" s="390"/>
      <c r="W45" s="390">
        <v>400</v>
      </c>
      <c r="X45" s="390"/>
      <c r="Y45" s="390"/>
      <c r="Z45" s="390"/>
      <c r="AA45" s="390"/>
      <c r="AB45" s="390"/>
      <c r="AC45" s="390">
        <f>ABS(Q37/W37)</f>
        <v>6.2518499999999992</v>
      </c>
      <c r="AD45" s="390"/>
      <c r="AE45" s="390"/>
      <c r="AF45" s="390"/>
      <c r="AG45" s="395" t="s">
        <v>164</v>
      </c>
      <c r="AH45" s="395"/>
    </row>
    <row r="46" spans="1:41" ht="15" customHeight="1" x14ac:dyDescent="0.15">
      <c r="A46" s="76"/>
      <c r="B46" s="15"/>
      <c r="C46" s="15"/>
      <c r="D46" s="15"/>
      <c r="E46" s="15"/>
      <c r="F46" s="15"/>
      <c r="G46" s="15"/>
      <c r="H46" s="15"/>
      <c r="I46" s="77"/>
      <c r="J46" s="15"/>
      <c r="K46" s="15"/>
      <c r="L46" s="15"/>
      <c r="M46" s="77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41" ht="15" customHeight="1" x14ac:dyDescent="0.15">
      <c r="A47" s="76"/>
      <c r="B47" s="15"/>
      <c r="C47" s="15"/>
      <c r="D47" s="15"/>
      <c r="E47" s="15"/>
      <c r="F47" s="15"/>
      <c r="G47" s="15"/>
      <c r="H47" s="15"/>
      <c r="I47" s="77"/>
      <c r="J47" s="15"/>
      <c r="K47" s="15"/>
      <c r="L47" s="15"/>
      <c r="M47" s="77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41" ht="15" customHeight="1" x14ac:dyDescent="0.15">
      <c r="A48" s="391" t="s">
        <v>185</v>
      </c>
      <c r="B48" s="391"/>
      <c r="C48" s="391"/>
      <c r="D48" s="391"/>
      <c r="E48" s="391"/>
      <c r="F48" s="392" t="s">
        <v>186</v>
      </c>
      <c r="G48" s="392"/>
      <c r="H48" s="392"/>
      <c r="I48" s="392"/>
      <c r="J48" s="392"/>
      <c r="K48" s="392"/>
      <c r="L48" s="392"/>
      <c r="M48" s="392"/>
      <c r="N48" s="392" t="s">
        <v>187</v>
      </c>
      <c r="O48" s="391"/>
      <c r="P48" s="391"/>
      <c r="Q48" s="427" t="s">
        <v>620</v>
      </c>
      <c r="R48" s="427"/>
      <c r="S48" s="427"/>
      <c r="T48" s="427"/>
      <c r="U48" s="427" t="s">
        <v>621</v>
      </c>
      <c r="V48" s="427"/>
      <c r="W48" s="427"/>
      <c r="X48" s="427"/>
      <c r="Y48" s="427" t="s">
        <v>622</v>
      </c>
      <c r="Z48" s="427"/>
      <c r="AA48" s="427"/>
      <c r="AB48" s="427"/>
      <c r="AC48" s="391" t="s">
        <v>190</v>
      </c>
      <c r="AD48" s="391"/>
      <c r="AE48" s="391"/>
      <c r="AF48" s="391"/>
      <c r="AG48" s="397" t="s">
        <v>152</v>
      </c>
      <c r="AH48" s="397"/>
      <c r="AI48" s="2" t="s">
        <v>695</v>
      </c>
    </row>
    <row r="49" spans="1:35" ht="15" customHeight="1" x14ac:dyDescent="0.15">
      <c r="A49" s="391"/>
      <c r="B49" s="391"/>
      <c r="C49" s="391"/>
      <c r="D49" s="391"/>
      <c r="E49" s="391"/>
      <c r="F49" s="392" t="s">
        <v>191</v>
      </c>
      <c r="G49" s="392"/>
      <c r="H49" s="392"/>
      <c r="I49" s="392"/>
      <c r="J49" s="391" t="s">
        <v>192</v>
      </c>
      <c r="K49" s="391"/>
      <c r="L49" s="391"/>
      <c r="M49" s="391"/>
      <c r="N49" s="391"/>
      <c r="O49" s="391"/>
      <c r="P49" s="391"/>
      <c r="Q49" s="427"/>
      <c r="R49" s="427"/>
      <c r="S49" s="427"/>
      <c r="T49" s="427"/>
      <c r="U49" s="427"/>
      <c r="V49" s="427"/>
      <c r="W49" s="427"/>
      <c r="X49" s="427"/>
      <c r="Y49" s="427"/>
      <c r="Z49" s="427"/>
      <c r="AA49" s="427"/>
      <c r="AB49" s="427"/>
      <c r="AC49" s="391"/>
      <c r="AD49" s="391"/>
      <c r="AE49" s="391"/>
      <c r="AF49" s="391"/>
      <c r="AG49" s="397"/>
      <c r="AH49" s="397"/>
    </row>
    <row r="50" spans="1:35" ht="15" customHeight="1" x14ac:dyDescent="0.15">
      <c r="A50" s="367" t="s">
        <v>193</v>
      </c>
      <c r="B50" s="368"/>
      <c r="C50" s="369"/>
      <c r="D50" s="396" t="s">
        <v>194</v>
      </c>
      <c r="E50" s="396"/>
      <c r="F50" s="390">
        <v>1323</v>
      </c>
      <c r="G50" s="390"/>
      <c r="H50" s="390"/>
      <c r="I50" s="390"/>
      <c r="J50" s="396" t="s">
        <v>195</v>
      </c>
      <c r="K50" s="396"/>
      <c r="L50" s="396"/>
      <c r="M50" s="396"/>
      <c r="N50" s="390">
        <v>300</v>
      </c>
      <c r="O50" s="390"/>
      <c r="P50" s="390"/>
      <c r="Q50" s="390">
        <v>1323</v>
      </c>
      <c r="R50" s="390"/>
      <c r="S50" s="390"/>
      <c r="T50" s="390"/>
      <c r="U50" s="390">
        <v>1323</v>
      </c>
      <c r="V50" s="390"/>
      <c r="W50" s="390"/>
      <c r="X50" s="390"/>
      <c r="Y50" s="390">
        <v>1323</v>
      </c>
      <c r="Z50" s="390"/>
      <c r="AA50" s="390"/>
      <c r="AB50" s="390"/>
      <c r="AC50" s="390">
        <v>0</v>
      </c>
      <c r="AD50" s="390"/>
      <c r="AE50" s="390"/>
      <c r="AF50" s="390"/>
      <c r="AG50" s="393" t="s">
        <v>162</v>
      </c>
      <c r="AH50" s="394"/>
      <c r="AI50" s="2" t="s">
        <v>623</v>
      </c>
    </row>
    <row r="51" spans="1:35" ht="15" customHeight="1" x14ac:dyDescent="0.15">
      <c r="A51" s="370"/>
      <c r="B51" s="371"/>
      <c r="C51" s="372"/>
      <c r="D51" s="396" t="s">
        <v>196</v>
      </c>
      <c r="E51" s="396"/>
      <c r="F51" s="390">
        <v>1323</v>
      </c>
      <c r="G51" s="390"/>
      <c r="H51" s="390"/>
      <c r="I51" s="390"/>
      <c r="J51" s="396" t="s">
        <v>195</v>
      </c>
      <c r="K51" s="396"/>
      <c r="L51" s="396"/>
      <c r="M51" s="396"/>
      <c r="N51" s="390">
        <v>300</v>
      </c>
      <c r="O51" s="390"/>
      <c r="P51" s="390"/>
      <c r="Q51" s="390">
        <v>1323</v>
      </c>
      <c r="R51" s="390"/>
      <c r="S51" s="390"/>
      <c r="T51" s="390"/>
      <c r="U51" s="390">
        <v>1323</v>
      </c>
      <c r="V51" s="390"/>
      <c r="W51" s="390"/>
      <c r="X51" s="390"/>
      <c r="Y51" s="390">
        <v>1323</v>
      </c>
      <c r="Z51" s="390"/>
      <c r="AA51" s="390"/>
      <c r="AB51" s="390"/>
      <c r="AC51" s="390"/>
      <c r="AD51" s="390"/>
      <c r="AE51" s="390"/>
      <c r="AF51" s="390"/>
      <c r="AG51" s="393" t="s">
        <v>153</v>
      </c>
      <c r="AH51" s="394"/>
    </row>
    <row r="52" spans="1:35" ht="15" customHeight="1" x14ac:dyDescent="0.15">
      <c r="A52" s="396" t="s">
        <v>197</v>
      </c>
      <c r="B52" s="396"/>
      <c r="C52" s="396"/>
      <c r="D52" s="396" t="s">
        <v>198</v>
      </c>
      <c r="E52" s="396"/>
      <c r="F52" s="390">
        <v>1323</v>
      </c>
      <c r="G52" s="390"/>
      <c r="H52" s="390"/>
      <c r="I52" s="390"/>
      <c r="J52" s="396" t="s">
        <v>195</v>
      </c>
      <c r="K52" s="396"/>
      <c r="L52" s="396"/>
      <c r="M52" s="396"/>
      <c r="N52" s="390">
        <v>300</v>
      </c>
      <c r="O52" s="390"/>
      <c r="P52" s="390"/>
      <c r="Q52" s="390">
        <v>1323</v>
      </c>
      <c r="R52" s="390"/>
      <c r="S52" s="390"/>
      <c r="T52" s="390"/>
      <c r="U52" s="390">
        <v>1323</v>
      </c>
      <c r="V52" s="390"/>
      <c r="W52" s="390"/>
      <c r="X52" s="390"/>
      <c r="Y52" s="390">
        <v>1323</v>
      </c>
      <c r="Z52" s="390"/>
      <c r="AA52" s="390"/>
      <c r="AB52" s="390"/>
      <c r="AC52" s="390"/>
      <c r="AD52" s="390"/>
      <c r="AE52" s="390"/>
      <c r="AF52" s="390"/>
      <c r="AG52" s="395" t="s">
        <v>162</v>
      </c>
      <c r="AH52" s="395"/>
      <c r="AI52" s="2" t="s">
        <v>624</v>
      </c>
    </row>
    <row r="53" spans="1:35" ht="15" customHeight="1" x14ac:dyDescent="0.15">
      <c r="A53" s="76"/>
      <c r="B53" s="15"/>
      <c r="C53" s="15"/>
      <c r="D53" s="15"/>
      <c r="E53" s="15"/>
      <c r="F53" s="15"/>
      <c r="G53" s="15"/>
      <c r="H53" s="15"/>
      <c r="I53" s="77"/>
      <c r="J53" s="15"/>
      <c r="K53" s="15"/>
      <c r="L53" s="15"/>
      <c r="M53" s="77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5" ht="15" customHeight="1" x14ac:dyDescent="0.15">
      <c r="A54" s="76"/>
      <c r="B54" s="15"/>
      <c r="C54" s="15"/>
      <c r="D54" s="15"/>
      <c r="E54" s="15"/>
      <c r="F54" s="15"/>
      <c r="G54" s="15"/>
      <c r="H54" s="15"/>
      <c r="I54" s="77"/>
      <c r="J54" s="15"/>
      <c r="K54" s="15"/>
      <c r="L54" s="15"/>
      <c r="M54" s="77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5" ht="15" customHeight="1" x14ac:dyDescent="0.15">
      <c r="A55" s="76"/>
      <c r="B55" s="15"/>
      <c r="C55" s="15"/>
      <c r="D55" s="15"/>
      <c r="E55" s="15"/>
      <c r="F55" s="15"/>
      <c r="G55" s="15"/>
      <c r="H55" s="15"/>
      <c r="I55" s="77"/>
      <c r="J55" s="15"/>
      <c r="K55" s="15"/>
      <c r="L55" s="15"/>
      <c r="M55" s="77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5" ht="15" customHeight="1" x14ac:dyDescent="0.15">
      <c r="A56" s="12"/>
      <c r="I56" s="13"/>
      <c r="M56" s="13"/>
    </row>
    <row r="57" spans="1:35" ht="15" customHeight="1" x14ac:dyDescent="0.15">
      <c r="A57" s="12"/>
      <c r="I57" s="13"/>
      <c r="M57" s="13"/>
    </row>
    <row r="58" spans="1:35" ht="15" customHeight="1" x14ac:dyDescent="0.15">
      <c r="A58" s="12"/>
      <c r="I58" s="13"/>
      <c r="M58" s="13"/>
    </row>
    <row r="59" spans="1:35" ht="15" customHeight="1" x14ac:dyDescent="0.15">
      <c r="A59" s="12"/>
      <c r="I59" s="13"/>
      <c r="M59" s="13"/>
    </row>
    <row r="60" spans="1:35" ht="15" customHeight="1" x14ac:dyDescent="0.15">
      <c r="A60" s="12"/>
      <c r="I60" s="13"/>
      <c r="M60" s="13"/>
    </row>
    <row r="61" spans="1:35" ht="15" customHeight="1" x14ac:dyDescent="0.15">
      <c r="A61" s="12"/>
      <c r="I61" s="13"/>
      <c r="M61" s="13"/>
    </row>
    <row r="62" spans="1:35" ht="15" customHeight="1" x14ac:dyDescent="0.15">
      <c r="A62" s="12"/>
      <c r="I62" s="13"/>
      <c r="M62" s="13"/>
    </row>
    <row r="63" spans="1:35" ht="15" customHeight="1" x14ac:dyDescent="0.15">
      <c r="A63" s="12"/>
      <c r="I63" s="13"/>
      <c r="M63" s="13"/>
    </row>
    <row r="64" spans="1:35" ht="15" customHeight="1" x14ac:dyDescent="0.15">
      <c r="A64" s="12"/>
      <c r="I64" s="13"/>
      <c r="M64" s="13"/>
    </row>
    <row r="65" spans="1:34" ht="15" customHeight="1" x14ac:dyDescent="0.15">
      <c r="A65" s="12"/>
      <c r="I65" s="13"/>
      <c r="M65" s="13"/>
    </row>
    <row r="66" spans="1:34" ht="15" customHeight="1" x14ac:dyDescent="0.15">
      <c r="A66" s="12"/>
      <c r="I66" s="13"/>
      <c r="M66" s="13"/>
    </row>
    <row r="67" spans="1:34" ht="15" customHeight="1" x14ac:dyDescent="0.15">
      <c r="A67" s="12"/>
      <c r="I67" s="13"/>
      <c r="M67" s="13"/>
    </row>
    <row r="68" spans="1:34" ht="15" customHeight="1" x14ac:dyDescent="0.15">
      <c r="A68" s="12"/>
      <c r="I68" s="13"/>
      <c r="M68" s="13"/>
    </row>
    <row r="69" spans="1:34" ht="15" customHeight="1" x14ac:dyDescent="0.15">
      <c r="A69" s="12"/>
      <c r="I69" s="13"/>
      <c r="M69" s="13"/>
    </row>
    <row r="70" spans="1:34" ht="15" customHeight="1" x14ac:dyDescent="0.15">
      <c r="A70" s="12"/>
      <c r="I70" s="13"/>
      <c r="M70" s="13"/>
    </row>
    <row r="71" spans="1:34" ht="15" customHeight="1" x14ac:dyDescent="0.15">
      <c r="A71" s="12"/>
      <c r="I71" s="13"/>
      <c r="M71" s="13"/>
    </row>
    <row r="72" spans="1:34" ht="15" customHeight="1" x14ac:dyDescent="0.15">
      <c r="A72" s="12"/>
      <c r="I72" s="13"/>
      <c r="M72" s="13"/>
    </row>
    <row r="73" spans="1:34" ht="15" customHeight="1" x14ac:dyDescent="0.15">
      <c r="A73" s="12"/>
      <c r="I73" s="13"/>
      <c r="M73" s="13"/>
    </row>
    <row r="74" spans="1:34" ht="15" customHeight="1" x14ac:dyDescent="0.15">
      <c r="A74" s="1"/>
    </row>
    <row r="75" spans="1:34" x14ac:dyDescent="0.1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</row>
  </sheetData>
  <mergeCells count="183">
    <mergeCell ref="AC52:AF52"/>
    <mergeCell ref="AG52:AH52"/>
    <mergeCell ref="U48:X49"/>
    <mergeCell ref="U50:X50"/>
    <mergeCell ref="U51:X51"/>
    <mergeCell ref="U52:X52"/>
    <mergeCell ref="Y48:AB49"/>
    <mergeCell ref="Y50:AB50"/>
    <mergeCell ref="Y51:AB51"/>
    <mergeCell ref="Y52:AB52"/>
    <mergeCell ref="AC48:AF49"/>
    <mergeCell ref="AG48:AH49"/>
    <mergeCell ref="AC50:AF50"/>
    <mergeCell ref="AG50:AH50"/>
    <mergeCell ref="AC51:AF51"/>
    <mergeCell ref="AG51:AH51"/>
    <mergeCell ref="Q52:T52"/>
    <mergeCell ref="N43:P43"/>
    <mergeCell ref="Q43:V43"/>
    <mergeCell ref="N50:P50"/>
    <mergeCell ref="N51:P51"/>
    <mergeCell ref="A52:C52"/>
    <mergeCell ref="D52:E52"/>
    <mergeCell ref="F52:I52"/>
    <mergeCell ref="J52:M52"/>
    <mergeCell ref="N52:P52"/>
    <mergeCell ref="A50:C51"/>
    <mergeCell ref="D50:E50"/>
    <mergeCell ref="F50:I50"/>
    <mergeCell ref="J50:M50"/>
    <mergeCell ref="D51:E51"/>
    <mergeCell ref="D44:E44"/>
    <mergeCell ref="F44:I44"/>
    <mergeCell ref="J44:M44"/>
    <mergeCell ref="N44:P44"/>
    <mergeCell ref="F51:I51"/>
    <mergeCell ref="J51:M51"/>
    <mergeCell ref="AC44:AF44"/>
    <mergeCell ref="A45:C45"/>
    <mergeCell ref="D45:E45"/>
    <mergeCell ref="F45:I45"/>
    <mergeCell ref="J45:M45"/>
    <mergeCell ref="N45:P45"/>
    <mergeCell ref="A43:C44"/>
    <mergeCell ref="D43:E43"/>
    <mergeCell ref="A48:E49"/>
    <mergeCell ref="F48:M48"/>
    <mergeCell ref="N48:P49"/>
    <mergeCell ref="F49:I49"/>
    <mergeCell ref="J49:M49"/>
    <mergeCell ref="Q48:T49"/>
    <mergeCell ref="Q50:T50"/>
    <mergeCell ref="Q51:T51"/>
    <mergeCell ref="AG45:AH45"/>
    <mergeCell ref="AG43:AH43"/>
    <mergeCell ref="AG44:AH44"/>
    <mergeCell ref="W43:AB43"/>
    <mergeCell ref="AC43:AF43"/>
    <mergeCell ref="Q44:V44"/>
    <mergeCell ref="W44:AB44"/>
    <mergeCell ref="F43:I43"/>
    <mergeCell ref="J43:M43"/>
    <mergeCell ref="Q45:V45"/>
    <mergeCell ref="W45:AB45"/>
    <mergeCell ref="AC45:AF45"/>
    <mergeCell ref="W41:AB42"/>
    <mergeCell ref="AC41:AF42"/>
    <mergeCell ref="AG41:AH42"/>
    <mergeCell ref="A37:C37"/>
    <mergeCell ref="A35:C36"/>
    <mergeCell ref="E6:F7"/>
    <mergeCell ref="G9:J9"/>
    <mergeCell ref="V6:Y7"/>
    <mergeCell ref="Z6:AC7"/>
    <mergeCell ref="A41:E42"/>
    <mergeCell ref="F41:M41"/>
    <mergeCell ref="N41:P42"/>
    <mergeCell ref="Q41:V42"/>
    <mergeCell ref="F42:I42"/>
    <mergeCell ref="J42:M42"/>
    <mergeCell ref="G10:J10"/>
    <mergeCell ref="J36:M36"/>
    <mergeCell ref="J37:M37"/>
    <mergeCell ref="N37:P37"/>
    <mergeCell ref="Q37:V37"/>
    <mergeCell ref="E9:F9"/>
    <mergeCell ref="E10:F10"/>
    <mergeCell ref="A10:D10"/>
    <mergeCell ref="K6:N7"/>
    <mergeCell ref="O6:R7"/>
    <mergeCell ref="A9:D9"/>
    <mergeCell ref="A6:D6"/>
    <mergeCell ref="A7:D7"/>
    <mergeCell ref="G6:J7"/>
    <mergeCell ref="AG6:AH7"/>
    <mergeCell ref="S6:U7"/>
    <mergeCell ref="K9:N9"/>
    <mergeCell ref="O9:R9"/>
    <mergeCell ref="AG9:AH9"/>
    <mergeCell ref="S9:U9"/>
    <mergeCell ref="V9:Y9"/>
    <mergeCell ref="Z9:AC9"/>
    <mergeCell ref="AD9:AF9"/>
    <mergeCell ref="AD6:AF7"/>
    <mergeCell ref="D36:E36"/>
    <mergeCell ref="F36:I36"/>
    <mergeCell ref="D37:E37"/>
    <mergeCell ref="F37:I37"/>
    <mergeCell ref="AG33:AH34"/>
    <mergeCell ref="AG35:AH35"/>
    <mergeCell ref="N36:P36"/>
    <mergeCell ref="Q36:V36"/>
    <mergeCell ref="W36:AB36"/>
    <mergeCell ref="AC36:AF36"/>
    <mergeCell ref="J35:M35"/>
    <mergeCell ref="N33:P34"/>
    <mergeCell ref="Q33:V34"/>
    <mergeCell ref="D35:E35"/>
    <mergeCell ref="F35:I35"/>
    <mergeCell ref="AG36:AH36"/>
    <mergeCell ref="AC33:AF34"/>
    <mergeCell ref="V15:Y17"/>
    <mergeCell ref="G16:J16"/>
    <mergeCell ref="G13:J13"/>
    <mergeCell ref="W37:AB37"/>
    <mergeCell ref="AC37:AF37"/>
    <mergeCell ref="AG37:AH37"/>
    <mergeCell ref="N35:P35"/>
    <mergeCell ref="Q35:V35"/>
    <mergeCell ref="W35:AB35"/>
    <mergeCell ref="A33:E34"/>
    <mergeCell ref="F34:I34"/>
    <mergeCell ref="F33:M33"/>
    <mergeCell ref="J34:M34"/>
    <mergeCell ref="AC35:AF35"/>
    <mergeCell ref="AD19:AF22"/>
    <mergeCell ref="AD15:AF17"/>
    <mergeCell ref="AG15:AH17"/>
    <mergeCell ref="Z24:AC28"/>
    <mergeCell ref="AD24:AF28"/>
    <mergeCell ref="AG24:AH28"/>
    <mergeCell ref="W33:AB34"/>
    <mergeCell ref="G15:J15"/>
    <mergeCell ref="G20:J20"/>
    <mergeCell ref="AG19:AH22"/>
    <mergeCell ref="G17:J17"/>
    <mergeCell ref="G22:J22"/>
    <mergeCell ref="Z15:AC17"/>
    <mergeCell ref="Z19:AC22"/>
    <mergeCell ref="A15:D17"/>
    <mergeCell ref="E15:F17"/>
    <mergeCell ref="K15:N17"/>
    <mergeCell ref="O15:R17"/>
    <mergeCell ref="S15:U17"/>
    <mergeCell ref="A19:D22"/>
    <mergeCell ref="E19:F22"/>
    <mergeCell ref="K19:N22"/>
    <mergeCell ref="O19:R22"/>
    <mergeCell ref="S19:U22"/>
    <mergeCell ref="V19:Y22"/>
    <mergeCell ref="G19:J19"/>
    <mergeCell ref="G21:J21"/>
    <mergeCell ref="G26:J26"/>
    <mergeCell ref="A24:D28"/>
    <mergeCell ref="E24:F28"/>
    <mergeCell ref="K24:N28"/>
    <mergeCell ref="O24:R28"/>
    <mergeCell ref="S24:U28"/>
    <mergeCell ref="V24:Y28"/>
    <mergeCell ref="G28:J28"/>
    <mergeCell ref="G25:J25"/>
    <mergeCell ref="G27:J27"/>
    <mergeCell ref="G24:J24"/>
    <mergeCell ref="Z12:AC13"/>
    <mergeCell ref="AD12:AF13"/>
    <mergeCell ref="AG12:AH13"/>
    <mergeCell ref="A12:D13"/>
    <mergeCell ref="E12:F13"/>
    <mergeCell ref="K12:N13"/>
    <mergeCell ref="O12:R13"/>
    <mergeCell ref="S12:U13"/>
    <mergeCell ref="V12:Y13"/>
    <mergeCell ref="G12:J12"/>
  </mergeCells>
  <phoneticPr fontId="4" type="noConversion"/>
  <conditionalFormatting sqref="AG12">
    <cfRule type="containsText" dxfId="5" priority="8" stopIfTrue="1" operator="containsText" text="NG">
      <formula>NOT(ISERROR(SEARCH("NG",AG12)))</formula>
    </cfRule>
  </conditionalFormatting>
  <conditionalFormatting sqref="AG9:AH9 AG35:AH37 AG43:AH45 AG50:AH52">
    <cfRule type="containsText" dxfId="4" priority="18" stopIfTrue="1" operator="containsText" text="NG">
      <formula>NOT(ISERROR(SEARCH("NG",AG9)))</formula>
    </cfRule>
  </conditionalFormatting>
  <conditionalFormatting sqref="AG15:AH15">
    <cfRule type="containsText" dxfId="3" priority="6" stopIfTrue="1" operator="containsText" text="NG">
      <formula>NOT(ISERROR(SEARCH("NG",AG15)))</formula>
    </cfRule>
  </conditionalFormatting>
  <conditionalFormatting sqref="AG19:AH19">
    <cfRule type="containsText" dxfId="2" priority="4" stopIfTrue="1" operator="containsText" text="NG">
      <formula>NOT(ISERROR(SEARCH("NG",AG19)))</formula>
    </cfRule>
  </conditionalFormatting>
  <conditionalFormatting sqref="AG24:AH24">
    <cfRule type="containsText" dxfId="1" priority="2" stopIfTrue="1" operator="containsText" text="NG">
      <formula>NOT(ISERROR(SEARCH("NG",AG24)))</formula>
    </cfRule>
  </conditionalFormatting>
  <pageMargins left="0.51181102362204722" right="0.47244094488188981" top="0.78740157480314965" bottom="0.6692913385826772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956"/>
  <sheetViews>
    <sheetView tabSelected="1" zoomScaleNormal="100" zoomScaleSheetLayoutView="100" workbookViewId="0">
      <pane ySplit="2" topLeftCell="A334" activePane="bottomLeft" state="frozen"/>
      <selection pane="bottomLeft" activeCell="U357" sqref="U357"/>
    </sheetView>
  </sheetViews>
  <sheetFormatPr defaultColWidth="2.77734375" defaultRowHeight="15" customHeight="1" x14ac:dyDescent="0.15"/>
  <cols>
    <col min="1" max="1" width="2.77734375" style="6"/>
    <col min="2" max="2" width="2.88671875" style="6" bestFit="1" customWidth="1"/>
    <col min="3" max="3" width="2.77734375" style="6" customWidth="1"/>
    <col min="4" max="14" width="2.77734375" style="6"/>
    <col min="15" max="15" width="2.77734375" style="6" customWidth="1"/>
    <col min="16" max="28" width="2.77734375" style="6"/>
    <col min="29" max="29" width="2.77734375" style="6" customWidth="1"/>
    <col min="30" max="30" width="2.77734375" style="25" customWidth="1"/>
    <col min="31" max="31" width="2.77734375" style="6" customWidth="1"/>
    <col min="32" max="35" width="2.77734375" style="9" customWidth="1"/>
    <col min="36" max="36" width="2.77734375" style="6" customWidth="1"/>
    <col min="37" max="42" width="2.77734375" style="6"/>
    <col min="43" max="43" width="2.88671875" style="6" bestFit="1" customWidth="1"/>
    <col min="44" max="16384" width="2.77734375" style="6"/>
  </cols>
  <sheetData>
    <row r="1" spans="1:42" s="4" customFormat="1" ht="15" customHeight="1" x14ac:dyDescent="0.15">
      <c r="A1" s="5">
        <v>0</v>
      </c>
      <c r="B1" s="5">
        <v>1</v>
      </c>
      <c r="C1" s="18">
        <v>2</v>
      </c>
      <c r="D1" s="5">
        <v>3</v>
      </c>
      <c r="E1" s="18">
        <v>4</v>
      </c>
      <c r="F1" s="5">
        <v>5</v>
      </c>
      <c r="G1" s="18">
        <v>6</v>
      </c>
      <c r="H1" s="5">
        <v>7</v>
      </c>
      <c r="I1" s="18">
        <v>8</v>
      </c>
      <c r="J1" s="5">
        <v>9</v>
      </c>
      <c r="K1" s="18">
        <v>10</v>
      </c>
      <c r="L1" s="5">
        <v>11</v>
      </c>
      <c r="M1" s="18">
        <v>12</v>
      </c>
      <c r="N1" s="5">
        <v>13</v>
      </c>
      <c r="O1" s="18">
        <v>14</v>
      </c>
      <c r="P1" s="5">
        <v>15</v>
      </c>
      <c r="Q1" s="18">
        <v>16</v>
      </c>
      <c r="R1" s="5">
        <v>17</v>
      </c>
      <c r="S1" s="18">
        <v>18</v>
      </c>
      <c r="T1" s="5">
        <v>19</v>
      </c>
      <c r="U1" s="18">
        <v>20</v>
      </c>
      <c r="V1" s="5">
        <v>21</v>
      </c>
      <c r="W1" s="18">
        <v>22</v>
      </c>
      <c r="X1" s="5">
        <v>23</v>
      </c>
      <c r="Y1" s="18">
        <v>24</v>
      </c>
      <c r="Z1" s="5">
        <v>25</v>
      </c>
      <c r="AA1" s="18">
        <v>26</v>
      </c>
      <c r="AB1" s="5">
        <v>27</v>
      </c>
      <c r="AC1" s="18">
        <v>28</v>
      </c>
      <c r="AD1" s="17"/>
      <c r="AF1" s="10"/>
      <c r="AG1" s="10"/>
      <c r="AI1" s="15"/>
      <c r="AK1" s="10"/>
      <c r="AL1" s="10"/>
      <c r="AN1" s="15"/>
      <c r="AP1" s="10"/>
    </row>
    <row r="2" spans="1:42" s="4" customFormat="1" ht="15" customHeight="1" x14ac:dyDescent="0.15">
      <c r="A2" s="3"/>
      <c r="B2" s="5"/>
      <c r="C2" s="18"/>
      <c r="D2" s="5"/>
      <c r="E2" s="18"/>
      <c r="F2" s="5"/>
      <c r="G2" s="18"/>
      <c r="H2" s="5"/>
      <c r="I2" s="18"/>
      <c r="J2" s="5"/>
      <c r="K2" s="18"/>
      <c r="L2" s="5"/>
      <c r="M2" s="18"/>
      <c r="N2" s="5"/>
      <c r="O2" s="18"/>
      <c r="P2" s="5"/>
      <c r="Q2" s="18"/>
      <c r="R2" s="5"/>
      <c r="S2" s="18"/>
      <c r="T2" s="5"/>
      <c r="U2" s="18"/>
      <c r="V2" s="5"/>
      <c r="W2" s="18"/>
      <c r="X2" s="5"/>
      <c r="Y2" s="18"/>
      <c r="Z2" s="5"/>
      <c r="AA2" s="18"/>
      <c r="AB2" s="5"/>
      <c r="AC2" s="18"/>
      <c r="AD2" s="17"/>
      <c r="AF2" s="10"/>
      <c r="AG2" s="10"/>
    </row>
    <row r="3" spans="1:42" s="4" customFormat="1" ht="15" customHeight="1" x14ac:dyDescent="0.15">
      <c r="A3" s="3"/>
      <c r="B3" s="5"/>
      <c r="C3" s="18"/>
      <c r="D3" s="5"/>
      <c r="E3" s="18"/>
      <c r="F3" s="5"/>
      <c r="G3" s="18"/>
      <c r="H3" s="5"/>
      <c r="I3" s="18"/>
      <c r="J3" s="5"/>
      <c r="K3" s="18"/>
      <c r="L3" s="5"/>
      <c r="M3" s="18"/>
      <c r="N3" s="5"/>
      <c r="O3" s="18"/>
      <c r="P3" s="5"/>
      <c r="Q3" s="18"/>
      <c r="R3" s="5"/>
      <c r="S3" s="18"/>
      <c r="T3" s="5"/>
      <c r="U3" s="18"/>
      <c r="V3" s="5"/>
      <c r="W3" s="18"/>
      <c r="X3" s="5"/>
      <c r="Y3" s="18"/>
      <c r="Z3" s="5"/>
      <c r="AA3" s="18"/>
      <c r="AB3" s="5"/>
      <c r="AC3" s="18"/>
      <c r="AD3" s="25"/>
      <c r="AF3" s="10"/>
      <c r="AG3" s="10"/>
      <c r="AH3" s="10"/>
      <c r="AI3" s="10"/>
    </row>
    <row r="4" spans="1:42" s="8" customFormat="1" ht="15" customHeight="1" x14ac:dyDescent="0.15">
      <c r="A4" s="19"/>
      <c r="B4" s="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D4" s="17"/>
      <c r="AE4" s="11"/>
      <c r="AH4" s="11"/>
      <c r="AI4" s="11"/>
    </row>
    <row r="5" spans="1:42" s="8" customFormat="1" ht="15" customHeight="1" x14ac:dyDescent="0.15">
      <c r="A5" s="19"/>
      <c r="B5" s="1" t="s">
        <v>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D5" s="17"/>
      <c r="AE5" s="11"/>
      <c r="AH5" s="11"/>
      <c r="AI5" s="11"/>
    </row>
    <row r="6" spans="1:42" s="8" customFormat="1" ht="15" customHeight="1" x14ac:dyDescent="0.15">
      <c r="A6" s="19"/>
      <c r="B6" s="19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D6" s="17"/>
      <c r="AE6" s="11"/>
      <c r="AH6" s="11"/>
      <c r="AI6" s="11"/>
    </row>
    <row r="7" spans="1:42" s="8" customFormat="1" ht="15" customHeight="1" x14ac:dyDescent="0.15">
      <c r="A7" s="19"/>
      <c r="B7" s="505" t="s">
        <v>3</v>
      </c>
      <c r="C7" s="505"/>
      <c r="D7" s="505"/>
      <c r="E7" s="505"/>
      <c r="F7" s="505"/>
      <c r="G7" s="505"/>
      <c r="H7" s="539" t="s">
        <v>238</v>
      </c>
      <c r="I7" s="539"/>
      <c r="J7" s="539"/>
      <c r="K7" s="505" t="s">
        <v>232</v>
      </c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39" t="s">
        <v>231</v>
      </c>
      <c r="X7" s="505"/>
      <c r="Y7" s="505"/>
      <c r="Z7" s="539" t="s">
        <v>230</v>
      </c>
      <c r="AA7" s="539"/>
      <c r="AB7" s="539"/>
      <c r="AD7" s="224" t="s">
        <v>578</v>
      </c>
      <c r="AE7" s="11"/>
      <c r="AH7" s="11"/>
      <c r="AI7" s="11"/>
    </row>
    <row r="8" spans="1:42" s="8" customFormat="1" ht="15" customHeight="1" x14ac:dyDescent="0.15">
      <c r="A8" s="19"/>
      <c r="B8" s="505"/>
      <c r="C8" s="505"/>
      <c r="D8" s="505"/>
      <c r="E8" s="505"/>
      <c r="F8" s="505"/>
      <c r="G8" s="505"/>
      <c r="H8" s="539"/>
      <c r="I8" s="539"/>
      <c r="J8" s="539"/>
      <c r="K8" s="505" t="s">
        <v>233</v>
      </c>
      <c r="L8" s="505"/>
      <c r="M8" s="505"/>
      <c r="N8" s="505"/>
      <c r="O8" s="505"/>
      <c r="P8" s="505"/>
      <c r="Q8" s="505" t="s">
        <v>239</v>
      </c>
      <c r="R8" s="505"/>
      <c r="S8" s="505"/>
      <c r="T8" s="505"/>
      <c r="U8" s="505"/>
      <c r="V8" s="505"/>
      <c r="W8" s="505"/>
      <c r="X8" s="505"/>
      <c r="Y8" s="505"/>
      <c r="Z8" s="539"/>
      <c r="AA8" s="539"/>
      <c r="AB8" s="539"/>
      <c r="AD8" s="17"/>
      <c r="AE8" s="11"/>
      <c r="AH8" s="11"/>
      <c r="AI8" s="11"/>
    </row>
    <row r="9" spans="1:42" s="8" customFormat="1" ht="15" customHeight="1" x14ac:dyDescent="0.15">
      <c r="A9" s="19"/>
      <c r="B9" s="505"/>
      <c r="C9" s="505"/>
      <c r="D9" s="505"/>
      <c r="E9" s="505"/>
      <c r="F9" s="505"/>
      <c r="G9" s="505"/>
      <c r="H9" s="539"/>
      <c r="I9" s="539"/>
      <c r="J9" s="539"/>
      <c r="K9" s="536" t="s">
        <v>234</v>
      </c>
      <c r="L9" s="536"/>
      <c r="M9" s="536"/>
      <c r="N9" s="505" t="s">
        <v>235</v>
      </c>
      <c r="O9" s="505"/>
      <c r="P9" s="505"/>
      <c r="Q9" s="536" t="s">
        <v>234</v>
      </c>
      <c r="R9" s="536"/>
      <c r="S9" s="536"/>
      <c r="T9" s="505" t="s">
        <v>235</v>
      </c>
      <c r="U9" s="505"/>
      <c r="V9" s="505"/>
      <c r="W9" s="505"/>
      <c r="X9" s="505"/>
      <c r="Y9" s="505"/>
      <c r="Z9" s="539"/>
      <c r="AA9" s="539"/>
      <c r="AB9" s="539"/>
      <c r="AD9" s="17"/>
      <c r="AE9" s="11"/>
      <c r="AH9" s="11"/>
      <c r="AI9" s="11"/>
    </row>
    <row r="10" spans="1:42" s="8" customFormat="1" ht="15" customHeight="1" x14ac:dyDescent="0.15">
      <c r="A10" s="72"/>
      <c r="B10" s="533"/>
      <c r="C10" s="533"/>
      <c r="D10" s="533"/>
      <c r="E10" s="533"/>
      <c r="F10" s="533" t="s">
        <v>236</v>
      </c>
      <c r="G10" s="533"/>
      <c r="H10" s="540"/>
      <c r="I10" s="540"/>
      <c r="J10" s="540"/>
      <c r="K10" s="537"/>
      <c r="L10" s="537"/>
      <c r="M10" s="537"/>
      <c r="N10" s="537"/>
      <c r="O10" s="537"/>
      <c r="P10" s="537"/>
      <c r="Q10" s="537"/>
      <c r="R10" s="537"/>
      <c r="S10" s="537"/>
      <c r="T10" s="537"/>
      <c r="U10" s="537"/>
      <c r="V10" s="537"/>
      <c r="W10" s="537"/>
      <c r="X10" s="537"/>
      <c r="Y10" s="537"/>
      <c r="Z10" s="537"/>
      <c r="AA10" s="537"/>
      <c r="AB10" s="537"/>
      <c r="AD10" s="17" t="s">
        <v>628</v>
      </c>
      <c r="AE10" s="11"/>
      <c r="AH10" s="11"/>
      <c r="AI10" s="11"/>
    </row>
    <row r="11" spans="1:42" s="8" customFormat="1" ht="15" customHeight="1" x14ac:dyDescent="0.15">
      <c r="A11" s="72"/>
      <c r="B11" s="533"/>
      <c r="C11" s="533"/>
      <c r="D11" s="533"/>
      <c r="E11" s="533"/>
      <c r="F11" s="534" t="s">
        <v>237</v>
      </c>
      <c r="G11" s="534"/>
      <c r="H11" s="540"/>
      <c r="I11" s="540"/>
      <c r="J11" s="540"/>
      <c r="K11" s="537"/>
      <c r="L11" s="537"/>
      <c r="M11" s="537"/>
      <c r="N11" s="537"/>
      <c r="O11" s="537"/>
      <c r="P11" s="537"/>
      <c r="Q11" s="537"/>
      <c r="R11" s="537"/>
      <c r="S11" s="537"/>
      <c r="T11" s="537"/>
      <c r="U11" s="537"/>
      <c r="V11" s="537"/>
      <c r="W11" s="537"/>
      <c r="X11" s="537"/>
      <c r="Y11" s="537"/>
      <c r="Z11" s="537"/>
      <c r="AA11" s="537"/>
      <c r="AB11" s="537"/>
      <c r="AD11" s="17"/>
      <c r="AE11" s="11"/>
      <c r="AH11" s="11"/>
      <c r="AI11" s="11"/>
    </row>
    <row r="12" spans="1:42" s="8" customFormat="1" ht="15" customHeight="1" x14ac:dyDescent="0.15">
      <c r="A12" s="72"/>
      <c r="B12" s="72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6"/>
      <c r="AD12" s="17"/>
      <c r="AE12" s="11"/>
      <c r="AH12" s="11"/>
      <c r="AI12" s="11"/>
    </row>
    <row r="16" spans="1:42" s="8" customFormat="1" ht="15" customHeight="1" x14ac:dyDescent="0.15">
      <c r="A16" s="72"/>
      <c r="B16" s="72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D16" s="17"/>
      <c r="AE16" s="11"/>
      <c r="AH16" s="11"/>
      <c r="AI16" s="11"/>
    </row>
    <row r="17" spans="1:35" s="8" customFormat="1" ht="15" customHeight="1" x14ac:dyDescent="0.15">
      <c r="A17" s="72"/>
      <c r="B17" s="72" t="s">
        <v>178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6"/>
      <c r="AD17" s="17"/>
      <c r="AE17" s="11"/>
      <c r="AH17" s="11"/>
      <c r="AI17" s="11"/>
    </row>
    <row r="18" spans="1:35" s="8" customFormat="1" ht="15" customHeight="1" x14ac:dyDescent="0.15">
      <c r="A18" s="72"/>
      <c r="B18" s="72" t="s">
        <v>263</v>
      </c>
      <c r="C18" s="85"/>
      <c r="D18" s="85"/>
      <c r="E18" s="85"/>
      <c r="F18" s="72"/>
      <c r="G18" s="72" t="s">
        <v>240</v>
      </c>
      <c r="H18" s="72"/>
      <c r="I18" s="72"/>
      <c r="J18" s="72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6"/>
      <c r="AD18" s="225" t="s">
        <v>579</v>
      </c>
      <c r="AE18" s="11"/>
      <c r="AH18" s="11"/>
      <c r="AI18" s="11"/>
    </row>
    <row r="19" spans="1:35" s="8" customFormat="1" ht="15" customHeight="1" x14ac:dyDescent="0.15">
      <c r="A19" s="72"/>
      <c r="B19" s="86"/>
      <c r="C19" s="87"/>
      <c r="D19" s="87"/>
      <c r="E19" s="87"/>
      <c r="F19" s="87"/>
      <c r="G19" s="87"/>
      <c r="H19" s="538" t="s">
        <v>245</v>
      </c>
      <c r="I19" s="538"/>
      <c r="J19" s="538"/>
      <c r="K19" s="538"/>
      <c r="L19" s="100" t="s">
        <v>246</v>
      </c>
      <c r="M19" s="100"/>
      <c r="N19" s="100"/>
      <c r="O19" s="100"/>
      <c r="P19" s="100"/>
      <c r="Q19" s="100"/>
      <c r="R19" s="100" t="s">
        <v>247</v>
      </c>
      <c r="S19" s="538" t="s">
        <v>248</v>
      </c>
      <c r="T19" s="538"/>
      <c r="U19" s="538"/>
      <c r="V19" s="538"/>
      <c r="W19" s="100" t="s">
        <v>249</v>
      </c>
      <c r="X19" s="100"/>
      <c r="Y19" s="100"/>
      <c r="Z19" s="100"/>
      <c r="AA19" s="100"/>
      <c r="AB19" s="101"/>
      <c r="AD19" s="17"/>
      <c r="AE19" s="11"/>
      <c r="AH19" s="11"/>
      <c r="AI19" s="11"/>
    </row>
    <row r="20" spans="1:35" s="8" customFormat="1" ht="15" customHeight="1" x14ac:dyDescent="0.15">
      <c r="A20" s="72"/>
      <c r="B20" s="502" t="s">
        <v>242</v>
      </c>
      <c r="C20" s="513" t="s">
        <v>255</v>
      </c>
      <c r="D20" s="514" t="s">
        <v>259</v>
      </c>
      <c r="E20" s="514"/>
      <c r="F20" s="514"/>
      <c r="G20" s="24"/>
      <c r="H20" s="530" t="s">
        <v>250</v>
      </c>
      <c r="I20" s="530"/>
      <c r="J20" s="530"/>
      <c r="K20" s="530"/>
      <c r="L20" s="102" t="s">
        <v>251</v>
      </c>
      <c r="M20" s="102"/>
      <c r="N20" s="102"/>
      <c r="O20" s="102"/>
      <c r="P20" s="102"/>
      <c r="Q20" s="102"/>
      <c r="R20" s="102"/>
      <c r="S20" s="530" t="s">
        <v>260</v>
      </c>
      <c r="T20" s="530"/>
      <c r="U20" s="530"/>
      <c r="V20" s="530"/>
      <c r="W20" s="102" t="s">
        <v>252</v>
      </c>
      <c r="X20" s="102"/>
      <c r="Y20" s="102"/>
      <c r="Z20" s="102"/>
      <c r="AA20" s="102"/>
      <c r="AB20" s="103"/>
      <c r="AD20" s="17"/>
      <c r="AE20" s="11"/>
      <c r="AH20" s="11"/>
      <c r="AI20" s="11"/>
    </row>
    <row r="21" spans="1:35" s="8" customFormat="1" ht="15" customHeight="1" x14ac:dyDescent="0.15">
      <c r="A21" s="72"/>
      <c r="B21" s="503"/>
      <c r="C21" s="513"/>
      <c r="D21" s="437" t="s">
        <v>262</v>
      </c>
      <c r="E21" s="437"/>
      <c r="F21" s="437"/>
      <c r="G21" s="24"/>
      <c r="H21" s="530" t="s">
        <v>258</v>
      </c>
      <c r="I21" s="530"/>
      <c r="J21" s="530"/>
      <c r="K21" s="530"/>
      <c r="L21" s="102" t="s">
        <v>253</v>
      </c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3"/>
      <c r="AD21" s="17"/>
      <c r="AE21" s="11"/>
      <c r="AH21" s="11"/>
      <c r="AI21" s="11"/>
    </row>
    <row r="22" spans="1:35" s="8" customFormat="1" ht="15" customHeight="1" x14ac:dyDescent="0.15">
      <c r="A22" s="72"/>
      <c r="B22" s="88"/>
      <c r="C22" s="89"/>
      <c r="D22" s="89"/>
      <c r="E22" s="89"/>
      <c r="F22" s="89"/>
      <c r="G22" s="89"/>
      <c r="H22" s="535" t="s">
        <v>261</v>
      </c>
      <c r="I22" s="535"/>
      <c r="J22" s="535"/>
      <c r="K22" s="535"/>
      <c r="L22" s="104" t="s">
        <v>254</v>
      </c>
      <c r="M22" s="104"/>
      <c r="N22" s="104"/>
      <c r="O22" s="104"/>
      <c r="P22" s="104"/>
      <c r="Q22" s="104"/>
      <c r="R22" s="104" t="s">
        <v>0</v>
      </c>
      <c r="S22" s="535"/>
      <c r="T22" s="535"/>
      <c r="U22" s="535"/>
      <c r="V22" s="535"/>
      <c r="W22" s="104"/>
      <c r="X22" s="104"/>
      <c r="Y22" s="104"/>
      <c r="Z22" s="104"/>
      <c r="AA22" s="104"/>
      <c r="AB22" s="105"/>
      <c r="AD22" s="17"/>
      <c r="AE22" s="11"/>
      <c r="AH22" s="11"/>
      <c r="AI22" s="11"/>
    </row>
    <row r="23" spans="1:35" s="8" customFormat="1" ht="15" customHeight="1" x14ac:dyDescent="0.15">
      <c r="A23" s="72"/>
      <c r="B23" s="483" t="s">
        <v>241</v>
      </c>
      <c r="C23" s="483"/>
      <c r="D23" s="483"/>
      <c r="E23" s="543" t="s">
        <v>256</v>
      </c>
      <c r="F23" s="544"/>
      <c r="G23" s="544"/>
      <c r="H23" s="545"/>
      <c r="I23" s="521" t="s">
        <v>236</v>
      </c>
      <c r="J23" s="525"/>
      <c r="K23" s="525"/>
      <c r="L23" s="525"/>
      <c r="M23" s="525"/>
      <c r="N23" s="525"/>
      <c r="O23" s="525"/>
      <c r="P23" s="525"/>
      <c r="Q23" s="525"/>
      <c r="R23" s="525"/>
      <c r="S23" s="521" t="s">
        <v>237</v>
      </c>
      <c r="T23" s="525"/>
      <c r="U23" s="525"/>
      <c r="V23" s="525"/>
      <c r="W23" s="525"/>
      <c r="X23" s="525"/>
      <c r="Y23" s="525"/>
      <c r="Z23" s="525"/>
      <c r="AA23" s="525"/>
      <c r="AB23" s="525"/>
      <c r="AD23" s="17"/>
      <c r="AE23" s="11"/>
      <c r="AH23" s="11"/>
      <c r="AI23" s="11"/>
    </row>
    <row r="24" spans="1:35" s="8" customFormat="1" ht="15" customHeight="1" x14ac:dyDescent="0.15">
      <c r="A24" s="72"/>
      <c r="B24" s="483"/>
      <c r="C24" s="483"/>
      <c r="D24" s="483"/>
      <c r="E24" s="546"/>
      <c r="F24" s="547"/>
      <c r="G24" s="547"/>
      <c r="H24" s="548"/>
      <c r="I24" s="521" t="s">
        <v>257</v>
      </c>
      <c r="J24" s="525"/>
      <c r="K24" s="521" t="s">
        <v>244</v>
      </c>
      <c r="L24" s="525"/>
      <c r="M24" s="521" t="s">
        <v>242</v>
      </c>
      <c r="N24" s="521"/>
      <c r="O24" s="521"/>
      <c r="P24" s="521" t="s">
        <v>369</v>
      </c>
      <c r="Q24" s="521"/>
      <c r="R24" s="521"/>
      <c r="S24" s="521" t="s">
        <v>257</v>
      </c>
      <c r="T24" s="525"/>
      <c r="U24" s="521" t="s">
        <v>244</v>
      </c>
      <c r="V24" s="525"/>
      <c r="W24" s="521" t="s">
        <v>242</v>
      </c>
      <c r="X24" s="521"/>
      <c r="Y24" s="521"/>
      <c r="Z24" s="521" t="s">
        <v>369</v>
      </c>
      <c r="AA24" s="521"/>
      <c r="AB24" s="521"/>
      <c r="AD24" s="17"/>
      <c r="AE24" s="11"/>
      <c r="AH24" s="11"/>
      <c r="AI24" s="11"/>
    </row>
    <row r="25" spans="1:35" s="8" customFormat="1" ht="15" customHeight="1" x14ac:dyDescent="0.15">
      <c r="A25" s="72"/>
      <c r="B25" s="541"/>
      <c r="C25" s="541"/>
      <c r="D25" s="541"/>
      <c r="E25" s="534"/>
      <c r="F25" s="534"/>
      <c r="G25" s="534"/>
      <c r="H25" s="534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409"/>
      <c r="W25" s="409"/>
      <c r="X25" s="409"/>
      <c r="Y25" s="409"/>
      <c r="Z25" s="409"/>
      <c r="AA25" s="409"/>
      <c r="AB25" s="409"/>
      <c r="AD25" s="17" t="s">
        <v>937</v>
      </c>
      <c r="AE25" s="11"/>
      <c r="AH25" s="11"/>
      <c r="AI25" s="11"/>
    </row>
    <row r="26" spans="1:35" s="8" customFormat="1" ht="15" customHeight="1" x14ac:dyDescent="0.15">
      <c r="A26" s="72"/>
      <c r="B26" s="24"/>
      <c r="C26" s="23"/>
      <c r="D26" s="23"/>
      <c r="E26" s="23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6"/>
      <c r="AD26" s="17"/>
      <c r="AE26" s="11"/>
      <c r="AH26" s="11"/>
      <c r="AI26" s="11"/>
    </row>
    <row r="27" spans="1:35" s="8" customFormat="1" ht="15" customHeight="1" x14ac:dyDescent="0.15">
      <c r="A27" s="72"/>
      <c r="B27" s="72" t="s">
        <v>263</v>
      </c>
      <c r="C27" s="85"/>
      <c r="D27" s="85"/>
      <c r="E27" s="85"/>
      <c r="F27" s="72"/>
      <c r="G27" s="72" t="s">
        <v>264</v>
      </c>
      <c r="H27" s="72"/>
      <c r="I27" s="72"/>
      <c r="J27" s="72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6"/>
      <c r="AD27" s="226" t="s">
        <v>580</v>
      </c>
      <c r="AE27" s="11"/>
      <c r="AH27" s="11"/>
      <c r="AI27" s="11"/>
    </row>
    <row r="28" spans="1:35" s="8" customFormat="1" ht="15" customHeight="1" x14ac:dyDescent="0.15">
      <c r="A28" s="72"/>
      <c r="B28" s="24" t="s">
        <v>265</v>
      </c>
      <c r="C28" s="23"/>
      <c r="D28" s="23" t="s">
        <v>267</v>
      </c>
      <c r="E28" s="438"/>
      <c r="F28" s="438"/>
      <c r="G28" s="438"/>
      <c r="H28" s="438"/>
      <c r="I28" s="438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6"/>
      <c r="AD28" s="17"/>
      <c r="AE28" s="11"/>
      <c r="AH28" s="11"/>
      <c r="AI28" s="11"/>
    </row>
    <row r="29" spans="1:35" s="8" customFormat="1" ht="15" customHeight="1" x14ac:dyDescent="0.15">
      <c r="A29" s="72"/>
      <c r="B29" s="24" t="s">
        <v>266</v>
      </c>
      <c r="C29" s="23"/>
      <c r="D29" s="23" t="s">
        <v>7</v>
      </c>
      <c r="E29" s="438"/>
      <c r="F29" s="438"/>
      <c r="G29" s="438"/>
      <c r="H29" s="438"/>
      <c r="I29" s="438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6"/>
      <c r="AD29" s="17"/>
      <c r="AE29" s="11"/>
      <c r="AH29" s="11"/>
      <c r="AI29" s="11"/>
    </row>
    <row r="30" spans="1:35" s="8" customFormat="1" ht="15" customHeight="1" x14ac:dyDescent="0.15">
      <c r="A30" s="72"/>
      <c r="B30" s="7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6"/>
      <c r="AD30" s="17"/>
      <c r="AE30" s="11"/>
      <c r="AH30" s="11"/>
      <c r="AI30" s="11"/>
    </row>
    <row r="31" spans="1:35" s="8" customFormat="1" ht="15" customHeight="1" x14ac:dyDescent="0.15">
      <c r="A31" s="72"/>
      <c r="B31" s="72" t="s">
        <v>268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6"/>
      <c r="AD31" s="227" t="s">
        <v>936</v>
      </c>
      <c r="AE31" s="11"/>
      <c r="AH31" s="11"/>
      <c r="AI31" s="11"/>
    </row>
    <row r="32" spans="1:35" s="8" customFormat="1" ht="15" customHeight="1" x14ac:dyDescent="0.15">
      <c r="A32" s="72"/>
      <c r="B32" s="99"/>
      <c r="C32" s="91"/>
      <c r="D32" s="91"/>
      <c r="E32" s="91"/>
      <c r="F32" s="91"/>
      <c r="G32" s="91"/>
      <c r="H32" s="91"/>
      <c r="I32" s="91"/>
      <c r="J32" s="90" t="s">
        <v>284</v>
      </c>
      <c r="K32" s="90" t="s">
        <v>255</v>
      </c>
      <c r="L32" s="91" t="s">
        <v>269</v>
      </c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3"/>
      <c r="AD32" s="17"/>
      <c r="AE32" s="11"/>
      <c r="AH32" s="11"/>
      <c r="AI32" s="11"/>
    </row>
    <row r="33" spans="1:35" s="8" customFormat="1" ht="15" customHeight="1" x14ac:dyDescent="0.15">
      <c r="A33" s="72"/>
      <c r="B33" s="502" t="s">
        <v>282</v>
      </c>
      <c r="C33" s="513" t="s">
        <v>255</v>
      </c>
      <c r="D33" s="434" t="s">
        <v>280</v>
      </c>
      <c r="E33" s="514"/>
      <c r="F33" s="514"/>
      <c r="G33" s="15"/>
      <c r="H33" s="15"/>
      <c r="I33" s="15"/>
      <c r="J33" s="16" t="s">
        <v>270</v>
      </c>
      <c r="K33" s="16" t="s">
        <v>267</v>
      </c>
      <c r="L33" s="15" t="s">
        <v>271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94"/>
      <c r="AD33" s="17"/>
      <c r="AE33" s="11"/>
      <c r="AH33" s="11"/>
      <c r="AI33" s="11"/>
    </row>
    <row r="34" spans="1:35" s="8" customFormat="1" ht="15" customHeight="1" x14ac:dyDescent="0.15">
      <c r="A34" s="72"/>
      <c r="B34" s="503"/>
      <c r="C34" s="513"/>
      <c r="D34" s="437" t="s">
        <v>281</v>
      </c>
      <c r="E34" s="437"/>
      <c r="F34" s="437"/>
      <c r="G34" s="15"/>
      <c r="H34" s="15"/>
      <c r="I34" s="15"/>
      <c r="J34" s="16" t="s">
        <v>272</v>
      </c>
      <c r="K34" s="16" t="s">
        <v>255</v>
      </c>
      <c r="L34" s="443"/>
      <c r="M34" s="443"/>
      <c r="N34" s="443"/>
      <c r="O34" s="443"/>
      <c r="P34" s="443"/>
      <c r="Q34" s="443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94"/>
      <c r="AD34" s="17"/>
      <c r="AE34" s="11"/>
      <c r="AH34" s="11"/>
      <c r="AI34" s="11"/>
    </row>
    <row r="35" spans="1:35" s="8" customFormat="1" ht="15" customHeight="1" x14ac:dyDescent="0.15">
      <c r="A35" s="72"/>
      <c r="B35" s="98"/>
      <c r="C35" s="15"/>
      <c r="D35" s="15"/>
      <c r="E35" s="15"/>
      <c r="F35" s="15"/>
      <c r="G35" s="15"/>
      <c r="H35" s="15"/>
      <c r="I35" s="15"/>
      <c r="J35" s="16" t="s">
        <v>273</v>
      </c>
      <c r="K35" s="16" t="s">
        <v>267</v>
      </c>
      <c r="L35" s="15" t="s">
        <v>274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94"/>
      <c r="AD35" s="17"/>
      <c r="AE35" s="11"/>
      <c r="AH35" s="11"/>
      <c r="AI35" s="11"/>
    </row>
    <row r="36" spans="1:35" s="8" customFormat="1" ht="15" customHeight="1" x14ac:dyDescent="0.15">
      <c r="A36" s="72"/>
      <c r="B36" s="502" t="s">
        <v>270</v>
      </c>
      <c r="C36" s="513" t="s">
        <v>255</v>
      </c>
      <c r="D36" s="434" t="s">
        <v>283</v>
      </c>
      <c r="E36" s="514"/>
      <c r="F36" s="514"/>
      <c r="G36" s="15"/>
      <c r="H36" s="15"/>
      <c r="I36" s="15"/>
      <c r="J36" s="16" t="s">
        <v>275</v>
      </c>
      <c r="K36" s="16" t="s">
        <v>7</v>
      </c>
      <c r="L36" s="15" t="s">
        <v>276</v>
      </c>
      <c r="M36" s="15"/>
      <c r="N36" s="15"/>
      <c r="O36" s="15"/>
      <c r="P36" s="15" t="s">
        <v>277</v>
      </c>
      <c r="Q36" s="15"/>
      <c r="R36" s="16" t="s">
        <v>202</v>
      </c>
      <c r="S36" s="443">
        <v>1</v>
      </c>
      <c r="T36" s="443"/>
      <c r="U36" s="443"/>
      <c r="V36" s="443"/>
      <c r="W36" s="443"/>
      <c r="X36" s="443"/>
      <c r="Y36" s="15"/>
      <c r="Z36" s="15"/>
      <c r="AA36" s="15"/>
      <c r="AB36" s="94"/>
      <c r="AD36" s="17"/>
      <c r="AE36" s="11"/>
      <c r="AH36" s="11"/>
      <c r="AI36" s="11"/>
    </row>
    <row r="37" spans="1:35" s="8" customFormat="1" ht="15" customHeight="1" x14ac:dyDescent="0.15">
      <c r="A37" s="72"/>
      <c r="B37" s="503"/>
      <c r="C37" s="513"/>
      <c r="D37" s="437" t="s">
        <v>285</v>
      </c>
      <c r="E37" s="437"/>
      <c r="F37" s="437"/>
      <c r="G37" s="15"/>
      <c r="H37" s="15"/>
      <c r="I37" s="15"/>
      <c r="J37" s="15"/>
      <c r="K37" s="15"/>
      <c r="L37" s="15"/>
      <c r="M37" s="15"/>
      <c r="N37" s="15"/>
      <c r="O37" s="15"/>
      <c r="P37" s="15" t="s">
        <v>266</v>
      </c>
      <c r="Q37" s="15"/>
      <c r="R37" s="16" t="s">
        <v>202</v>
      </c>
      <c r="S37" s="443"/>
      <c r="T37" s="443"/>
      <c r="U37" s="443"/>
      <c r="V37" s="443"/>
      <c r="W37" s="443"/>
      <c r="X37" s="443"/>
      <c r="Y37" s="15"/>
      <c r="Z37" s="15"/>
      <c r="AA37" s="15"/>
      <c r="AB37" s="94"/>
      <c r="AD37" s="17"/>
      <c r="AE37" s="11"/>
      <c r="AH37" s="11"/>
      <c r="AI37" s="11"/>
    </row>
    <row r="38" spans="1:35" s="8" customFormat="1" ht="15" customHeight="1" x14ac:dyDescent="0.15">
      <c r="A38" s="72"/>
      <c r="B38" s="98"/>
      <c r="C38" s="15"/>
      <c r="D38" s="15"/>
      <c r="E38" s="15"/>
      <c r="F38" s="15"/>
      <c r="G38" s="15"/>
      <c r="H38" s="15"/>
      <c r="I38" s="15"/>
      <c r="J38" s="16" t="s">
        <v>279</v>
      </c>
      <c r="K38" s="16" t="s">
        <v>7</v>
      </c>
      <c r="L38" s="15" t="s">
        <v>278</v>
      </c>
      <c r="M38" s="15"/>
      <c r="N38" s="15"/>
      <c r="O38" s="15"/>
      <c r="P38" s="15" t="s">
        <v>277</v>
      </c>
      <c r="Q38" s="15"/>
      <c r="R38" s="16" t="s">
        <v>202</v>
      </c>
      <c r="S38" s="443"/>
      <c r="T38" s="443"/>
      <c r="U38" s="443"/>
      <c r="V38" s="443"/>
      <c r="W38" s="443"/>
      <c r="X38" s="443"/>
      <c r="Y38" s="15"/>
      <c r="Z38" s="15"/>
      <c r="AA38" s="15"/>
      <c r="AB38" s="94"/>
      <c r="AD38" s="17"/>
      <c r="AE38" s="11"/>
      <c r="AH38" s="11"/>
      <c r="AI38" s="11"/>
    </row>
    <row r="39" spans="1:35" s="8" customFormat="1" ht="15" customHeight="1" x14ac:dyDescent="0.15">
      <c r="A39" s="72"/>
      <c r="B39" s="9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 t="s">
        <v>266</v>
      </c>
      <c r="Q39" s="75"/>
      <c r="R39" s="97" t="s">
        <v>202</v>
      </c>
      <c r="S39" s="445"/>
      <c r="T39" s="445"/>
      <c r="U39" s="445"/>
      <c r="V39" s="445"/>
      <c r="W39" s="445"/>
      <c r="X39" s="445"/>
      <c r="Y39" s="75"/>
      <c r="Z39" s="75"/>
      <c r="AA39" s="75"/>
      <c r="AB39" s="96"/>
      <c r="AD39" s="17"/>
      <c r="AE39" s="11"/>
      <c r="AH39" s="11"/>
      <c r="AI39" s="11"/>
    </row>
    <row r="40" spans="1:35" s="8" customFormat="1" ht="15" customHeight="1" x14ac:dyDescent="0.15">
      <c r="A40" s="72"/>
      <c r="B40" s="440" t="s">
        <v>241</v>
      </c>
      <c r="C40" s="441"/>
      <c r="D40" s="442"/>
      <c r="E40" s="483" t="s">
        <v>286</v>
      </c>
      <c r="F40" s="483"/>
      <c r="G40" s="483"/>
      <c r="H40" s="483"/>
      <c r="I40" s="483"/>
      <c r="J40" s="483"/>
      <c r="K40" s="483"/>
      <c r="L40" s="483"/>
      <c r="M40" s="483"/>
      <c r="N40" s="483"/>
      <c r="O40" s="483"/>
      <c r="P40" s="483"/>
      <c r="Q40" s="483" t="s">
        <v>287</v>
      </c>
      <c r="R40" s="483"/>
      <c r="S40" s="483"/>
      <c r="T40" s="483"/>
      <c r="U40" s="483"/>
      <c r="V40" s="483"/>
      <c r="W40" s="483"/>
      <c r="X40" s="483"/>
      <c r="Y40" s="483"/>
      <c r="Z40" s="483"/>
      <c r="AA40" s="483"/>
      <c r="AB40" s="483"/>
      <c r="AD40" s="17"/>
      <c r="AE40" s="11"/>
      <c r="AH40" s="11"/>
      <c r="AI40" s="11"/>
    </row>
    <row r="41" spans="1:35" s="8" customFormat="1" ht="15" customHeight="1" x14ac:dyDescent="0.15">
      <c r="A41" s="72"/>
      <c r="B41" s="517"/>
      <c r="C41" s="518"/>
      <c r="D41" s="519"/>
      <c r="E41" s="483" t="s">
        <v>288</v>
      </c>
      <c r="F41" s="483"/>
      <c r="G41" s="483" t="s">
        <v>294</v>
      </c>
      <c r="H41" s="483"/>
      <c r="I41" s="440" t="s">
        <v>289</v>
      </c>
      <c r="J41" s="441"/>
      <c r="K41" s="441"/>
      <c r="L41" s="442"/>
      <c r="M41" s="440" t="s">
        <v>295</v>
      </c>
      <c r="N41" s="441"/>
      <c r="O41" s="441"/>
      <c r="P41" s="442"/>
      <c r="Q41" s="483" t="s">
        <v>288</v>
      </c>
      <c r="R41" s="483"/>
      <c r="S41" s="483" t="s">
        <v>294</v>
      </c>
      <c r="T41" s="483"/>
      <c r="U41" s="440" t="s">
        <v>289</v>
      </c>
      <c r="V41" s="441"/>
      <c r="W41" s="441"/>
      <c r="X41" s="442"/>
      <c r="Y41" s="440" t="s">
        <v>295</v>
      </c>
      <c r="Z41" s="441"/>
      <c r="AA41" s="441"/>
      <c r="AB41" s="442"/>
      <c r="AD41" s="17"/>
      <c r="AE41" s="11"/>
      <c r="AH41" s="11"/>
      <c r="AI41" s="11"/>
    </row>
    <row r="42" spans="1:35" s="8" customFormat="1" ht="15" customHeight="1" x14ac:dyDescent="0.15">
      <c r="A42" s="72"/>
      <c r="B42" s="431"/>
      <c r="C42" s="432"/>
      <c r="D42" s="433"/>
      <c r="E42" s="483"/>
      <c r="F42" s="483"/>
      <c r="G42" s="483"/>
      <c r="H42" s="483"/>
      <c r="I42" s="431"/>
      <c r="J42" s="432"/>
      <c r="K42" s="432"/>
      <c r="L42" s="433"/>
      <c r="M42" s="431"/>
      <c r="N42" s="432"/>
      <c r="O42" s="432"/>
      <c r="P42" s="433"/>
      <c r="Q42" s="483"/>
      <c r="R42" s="483"/>
      <c r="S42" s="483"/>
      <c r="T42" s="483"/>
      <c r="U42" s="431"/>
      <c r="V42" s="432"/>
      <c r="W42" s="432"/>
      <c r="X42" s="433"/>
      <c r="Y42" s="431"/>
      <c r="Z42" s="432"/>
      <c r="AA42" s="432"/>
      <c r="AB42" s="433"/>
      <c r="AD42" s="17"/>
      <c r="AE42" s="11"/>
      <c r="AH42" s="11"/>
      <c r="AI42" s="11"/>
    </row>
    <row r="43" spans="1:35" s="8" customFormat="1" ht="15" customHeight="1" x14ac:dyDescent="0.15">
      <c r="A43" s="72"/>
      <c r="B43" s="516"/>
      <c r="C43" s="516"/>
      <c r="D43" s="516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09"/>
      <c r="W43" s="409"/>
      <c r="X43" s="409"/>
      <c r="Y43" s="409"/>
      <c r="Z43" s="409"/>
      <c r="AA43" s="409"/>
      <c r="AB43" s="409"/>
      <c r="AD43" s="17" t="s">
        <v>629</v>
      </c>
      <c r="AE43" s="11"/>
      <c r="AH43" s="11"/>
      <c r="AI43" s="11"/>
    </row>
    <row r="44" spans="1:35" s="8" customFormat="1" ht="15" customHeight="1" x14ac:dyDescent="0.15">
      <c r="A44" s="72"/>
      <c r="B44" s="7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6"/>
      <c r="AD44" s="17"/>
      <c r="AE44" s="11"/>
      <c r="AH44" s="11"/>
      <c r="AI44" s="11"/>
    </row>
    <row r="45" spans="1:35" s="8" customFormat="1" ht="15" customHeight="1" x14ac:dyDescent="0.15">
      <c r="A45" s="72"/>
      <c r="B45" s="7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6"/>
      <c r="AD45" s="17"/>
      <c r="AE45" s="11"/>
      <c r="AH45" s="11"/>
      <c r="AI45" s="11"/>
    </row>
    <row r="46" spans="1:35" s="8" customFormat="1" ht="15" customHeight="1" x14ac:dyDescent="0.15">
      <c r="A46" s="72"/>
      <c r="B46" s="72" t="s">
        <v>268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6"/>
      <c r="AD46" s="353" t="s">
        <v>885</v>
      </c>
      <c r="AE46" s="11"/>
      <c r="AH46" s="11"/>
      <c r="AI46" s="11"/>
    </row>
    <row r="47" spans="1:35" s="8" customFormat="1" ht="15" customHeight="1" x14ac:dyDescent="0.15">
      <c r="A47" s="72"/>
      <c r="B47" s="72" t="s">
        <v>912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6"/>
      <c r="AD47" s="353" t="s">
        <v>933</v>
      </c>
      <c r="AE47" s="11"/>
      <c r="AH47" s="11"/>
      <c r="AI47" s="11"/>
    </row>
    <row r="48" spans="1:35" s="8" customFormat="1" ht="15" customHeight="1" x14ac:dyDescent="0.15">
      <c r="A48" s="72"/>
      <c r="B48" s="99"/>
      <c r="C48" s="91"/>
      <c r="D48" s="91"/>
      <c r="E48" s="91"/>
      <c r="F48" s="91"/>
      <c r="G48" s="91"/>
      <c r="H48" s="91"/>
      <c r="I48" s="91"/>
      <c r="J48" s="90" t="s">
        <v>886</v>
      </c>
      <c r="K48" s="90" t="s">
        <v>887</v>
      </c>
      <c r="L48" s="91" t="s">
        <v>888</v>
      </c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3"/>
      <c r="AD48" s="354">
        <v>1</v>
      </c>
      <c r="AE48" s="11"/>
      <c r="AH48" s="11"/>
      <c r="AI48" s="11"/>
    </row>
    <row r="49" spans="1:35" s="8" customFormat="1" ht="15" customHeight="1" x14ac:dyDescent="0.15">
      <c r="A49" s="72"/>
      <c r="B49" s="502" t="s">
        <v>889</v>
      </c>
      <c r="C49" s="513" t="s">
        <v>887</v>
      </c>
      <c r="D49" s="434" t="s">
        <v>890</v>
      </c>
      <c r="E49" s="514"/>
      <c r="F49" s="514"/>
      <c r="G49" s="15"/>
      <c r="H49" s="15"/>
      <c r="I49" s="15"/>
      <c r="J49" s="16" t="s">
        <v>891</v>
      </c>
      <c r="K49" s="16" t="s">
        <v>892</v>
      </c>
      <c r="L49" s="15" t="s">
        <v>893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94"/>
      <c r="AD49" s="354">
        <v>2</v>
      </c>
      <c r="AE49" s="11"/>
      <c r="AH49" s="11"/>
      <c r="AI49" s="11"/>
    </row>
    <row r="50" spans="1:35" s="8" customFormat="1" ht="15" customHeight="1" x14ac:dyDescent="0.15">
      <c r="A50" s="72"/>
      <c r="B50" s="503"/>
      <c r="C50" s="513"/>
      <c r="D50" s="437" t="s">
        <v>894</v>
      </c>
      <c r="E50" s="437"/>
      <c r="F50" s="437"/>
      <c r="G50" s="15"/>
      <c r="H50" s="15"/>
      <c r="I50" s="15"/>
      <c r="J50" s="16" t="s">
        <v>895</v>
      </c>
      <c r="K50" s="16" t="s">
        <v>896</v>
      </c>
      <c r="L50" s="542">
        <v>0</v>
      </c>
      <c r="M50" s="443"/>
      <c r="N50" s="443"/>
      <c r="O50" s="443"/>
      <c r="P50" s="443"/>
      <c r="Q50" s="443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94"/>
      <c r="AD50" s="354">
        <v>3</v>
      </c>
      <c r="AE50" s="11"/>
      <c r="AH50" s="11"/>
      <c r="AI50" s="11"/>
    </row>
    <row r="51" spans="1:35" s="8" customFormat="1" ht="15" customHeight="1" x14ac:dyDescent="0.15">
      <c r="A51" s="72"/>
      <c r="B51" s="98"/>
      <c r="C51" s="15"/>
      <c r="D51" s="15"/>
      <c r="E51" s="15"/>
      <c r="F51" s="15"/>
      <c r="G51" s="15"/>
      <c r="H51" s="15"/>
      <c r="I51" s="15"/>
      <c r="J51" s="16" t="s">
        <v>897</v>
      </c>
      <c r="K51" s="16" t="s">
        <v>892</v>
      </c>
      <c r="L51" s="15" t="s">
        <v>898</v>
      </c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94"/>
      <c r="AD51" s="354">
        <v>4</v>
      </c>
      <c r="AE51" s="11"/>
      <c r="AH51" s="11"/>
      <c r="AI51" s="11"/>
    </row>
    <row r="52" spans="1:35" s="8" customFormat="1" ht="15" customHeight="1" x14ac:dyDescent="0.15">
      <c r="A52" s="72"/>
      <c r="B52" s="502" t="s">
        <v>891</v>
      </c>
      <c r="C52" s="513" t="s">
        <v>896</v>
      </c>
      <c r="D52" s="434" t="s">
        <v>899</v>
      </c>
      <c r="E52" s="514"/>
      <c r="F52" s="514"/>
      <c r="G52" s="15"/>
      <c r="H52" s="15"/>
      <c r="I52" s="15"/>
      <c r="J52" s="16" t="s">
        <v>275</v>
      </c>
      <c r="K52" s="16" t="s">
        <v>892</v>
      </c>
      <c r="L52" s="15" t="s">
        <v>900</v>
      </c>
      <c r="M52" s="15"/>
      <c r="N52" s="15"/>
      <c r="O52" s="15"/>
      <c r="P52" s="15" t="s">
        <v>901</v>
      </c>
      <c r="Q52" s="15"/>
      <c r="R52" s="16" t="s">
        <v>896</v>
      </c>
      <c r="S52" s="643">
        <v>0</v>
      </c>
      <c r="T52" s="443"/>
      <c r="U52" s="443"/>
      <c r="V52" s="443"/>
      <c r="W52" s="443"/>
      <c r="X52" s="443"/>
      <c r="Y52" s="15"/>
      <c r="Z52" s="15"/>
      <c r="AA52" s="15"/>
      <c r="AB52" s="94"/>
      <c r="AD52" s="354">
        <v>5</v>
      </c>
      <c r="AE52" s="11"/>
      <c r="AH52" s="11"/>
      <c r="AI52" s="11"/>
    </row>
    <row r="53" spans="1:35" s="8" customFormat="1" ht="15" customHeight="1" x14ac:dyDescent="0.15">
      <c r="A53" s="72"/>
      <c r="B53" s="503"/>
      <c r="C53" s="513"/>
      <c r="D53" s="437" t="s">
        <v>902</v>
      </c>
      <c r="E53" s="437"/>
      <c r="F53" s="437"/>
      <c r="G53" s="15"/>
      <c r="H53" s="15"/>
      <c r="I53" s="15"/>
      <c r="J53" s="15"/>
      <c r="K53" s="15"/>
      <c r="L53" s="15"/>
      <c r="M53" s="15"/>
      <c r="N53" s="15"/>
      <c r="O53" s="15"/>
      <c r="P53" s="15" t="s">
        <v>266</v>
      </c>
      <c r="Q53" s="15"/>
      <c r="R53" s="16" t="s">
        <v>896</v>
      </c>
      <c r="S53" s="643">
        <v>0</v>
      </c>
      <c r="T53" s="443"/>
      <c r="U53" s="443"/>
      <c r="V53" s="443"/>
      <c r="W53" s="443"/>
      <c r="X53" s="443"/>
      <c r="Y53" s="15"/>
      <c r="Z53" s="15"/>
      <c r="AA53" s="15"/>
      <c r="AB53" s="94"/>
      <c r="AD53" s="354">
        <v>6</v>
      </c>
      <c r="AE53" s="11"/>
      <c r="AH53" s="11"/>
      <c r="AI53" s="11"/>
    </row>
    <row r="54" spans="1:35" s="8" customFormat="1" ht="15" customHeight="1" x14ac:dyDescent="0.15">
      <c r="A54" s="72"/>
      <c r="B54" s="98"/>
      <c r="C54" s="15"/>
      <c r="D54" s="15"/>
      <c r="E54" s="15"/>
      <c r="F54" s="15"/>
      <c r="G54" s="15"/>
      <c r="H54" s="15"/>
      <c r="I54" s="15"/>
      <c r="J54" s="16" t="s">
        <v>903</v>
      </c>
      <c r="K54" s="16" t="s">
        <v>892</v>
      </c>
      <c r="L54" s="15" t="s">
        <v>904</v>
      </c>
      <c r="M54" s="15"/>
      <c r="N54" s="15"/>
      <c r="O54" s="15"/>
      <c r="P54" s="15" t="s">
        <v>901</v>
      </c>
      <c r="Q54" s="15"/>
      <c r="R54" s="16" t="s">
        <v>896</v>
      </c>
      <c r="S54" s="644">
        <v>0</v>
      </c>
      <c r="T54" s="443"/>
      <c r="U54" s="443"/>
      <c r="V54" s="443"/>
      <c r="W54" s="443"/>
      <c r="X54" s="443"/>
      <c r="Y54" s="15"/>
      <c r="Z54" s="15"/>
      <c r="AA54" s="15"/>
      <c r="AB54" s="94"/>
      <c r="AD54" s="354">
        <v>7</v>
      </c>
      <c r="AE54" s="11"/>
      <c r="AH54" s="11"/>
      <c r="AI54" s="11"/>
    </row>
    <row r="55" spans="1:35" s="8" customFormat="1" ht="15" customHeight="1" x14ac:dyDescent="0.15">
      <c r="A55" s="72"/>
      <c r="B55" s="9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 t="s">
        <v>266</v>
      </c>
      <c r="Q55" s="75"/>
      <c r="R55" s="97" t="s">
        <v>896</v>
      </c>
      <c r="S55" s="645">
        <v>0</v>
      </c>
      <c r="T55" s="445"/>
      <c r="U55" s="445"/>
      <c r="V55" s="445"/>
      <c r="W55" s="445"/>
      <c r="X55" s="445"/>
      <c r="Y55" s="75"/>
      <c r="Z55" s="75"/>
      <c r="AA55" s="75"/>
      <c r="AB55" s="96"/>
      <c r="AD55" s="354">
        <v>8</v>
      </c>
      <c r="AE55" s="11"/>
      <c r="AH55" s="11"/>
      <c r="AI55" s="11"/>
    </row>
    <row r="56" spans="1:35" s="8" customFormat="1" ht="15" customHeight="1" x14ac:dyDescent="0.15">
      <c r="A56" s="72"/>
      <c r="B56" s="440" t="s">
        <v>905</v>
      </c>
      <c r="C56" s="441"/>
      <c r="D56" s="442"/>
      <c r="E56" s="428" t="s">
        <v>906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29"/>
      <c r="P56" s="430"/>
      <c r="Q56" s="483" t="s">
        <v>907</v>
      </c>
      <c r="R56" s="483"/>
      <c r="S56" s="483"/>
      <c r="T56" s="483"/>
      <c r="U56" s="483"/>
      <c r="V56" s="483"/>
      <c r="W56" s="483"/>
      <c r="X56" s="483"/>
      <c r="Y56" s="483"/>
      <c r="Z56" s="483"/>
      <c r="AA56" s="483"/>
      <c r="AB56" s="483"/>
      <c r="AD56" s="354">
        <v>9</v>
      </c>
      <c r="AE56" s="11"/>
      <c r="AH56" s="11"/>
      <c r="AI56" s="11"/>
    </row>
    <row r="57" spans="1:35" s="8" customFormat="1" ht="15" customHeight="1" x14ac:dyDescent="0.15">
      <c r="A57" s="72"/>
      <c r="B57" s="517"/>
      <c r="C57" s="518"/>
      <c r="D57" s="519"/>
      <c r="E57" s="483" t="s">
        <v>897</v>
      </c>
      <c r="F57" s="483"/>
      <c r="G57" s="483" t="s">
        <v>908</v>
      </c>
      <c r="H57" s="483"/>
      <c r="I57" s="440" t="s">
        <v>891</v>
      </c>
      <c r="J57" s="441"/>
      <c r="K57" s="441"/>
      <c r="L57" s="442"/>
      <c r="M57" s="440" t="s">
        <v>909</v>
      </c>
      <c r="N57" s="441"/>
      <c r="O57" s="441"/>
      <c r="P57" s="442"/>
      <c r="Q57" s="483" t="s">
        <v>897</v>
      </c>
      <c r="R57" s="483"/>
      <c r="S57" s="483" t="s">
        <v>908</v>
      </c>
      <c r="T57" s="483"/>
      <c r="U57" s="440" t="s">
        <v>891</v>
      </c>
      <c r="V57" s="441"/>
      <c r="W57" s="441"/>
      <c r="X57" s="442"/>
      <c r="Y57" s="440" t="s">
        <v>909</v>
      </c>
      <c r="Z57" s="441"/>
      <c r="AA57" s="441"/>
      <c r="AB57" s="442"/>
      <c r="AD57" s="354">
        <v>10</v>
      </c>
      <c r="AE57" s="11"/>
      <c r="AH57" s="11"/>
      <c r="AI57" s="11"/>
    </row>
    <row r="58" spans="1:35" s="8" customFormat="1" ht="15" customHeight="1" x14ac:dyDescent="0.15">
      <c r="A58" s="72"/>
      <c r="B58" s="431"/>
      <c r="C58" s="432"/>
      <c r="D58" s="433"/>
      <c r="E58" s="483"/>
      <c r="F58" s="483"/>
      <c r="G58" s="483"/>
      <c r="H58" s="483"/>
      <c r="I58" s="431" t="s">
        <v>910</v>
      </c>
      <c r="J58" s="432"/>
      <c r="K58" s="432"/>
      <c r="L58" s="433"/>
      <c r="M58" s="431" t="s">
        <v>911</v>
      </c>
      <c r="N58" s="432"/>
      <c r="O58" s="432"/>
      <c r="P58" s="433"/>
      <c r="Q58" s="483"/>
      <c r="R58" s="483"/>
      <c r="S58" s="483"/>
      <c r="T58" s="483"/>
      <c r="U58" s="431" t="s">
        <v>910</v>
      </c>
      <c r="V58" s="432"/>
      <c r="W58" s="432"/>
      <c r="X58" s="433"/>
      <c r="Y58" s="431" t="s">
        <v>911</v>
      </c>
      <c r="Z58" s="432"/>
      <c r="AA58" s="432"/>
      <c r="AB58" s="433"/>
      <c r="AD58" s="354">
        <v>11</v>
      </c>
      <c r="AE58" s="11"/>
      <c r="AH58" s="11"/>
      <c r="AI58" s="11"/>
    </row>
    <row r="59" spans="1:35" s="8" customFormat="1" ht="15" customHeight="1" x14ac:dyDescent="0.15">
      <c r="A59" s="72"/>
      <c r="B59" s="72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6"/>
      <c r="AD59" s="17"/>
      <c r="AE59" s="11"/>
      <c r="AH59" s="11"/>
      <c r="AI59" s="11"/>
    </row>
    <row r="60" spans="1:35" s="8" customFormat="1" ht="15" customHeight="1" x14ac:dyDescent="0.15">
      <c r="A60" s="72"/>
      <c r="B60" s="7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6"/>
      <c r="AD60" s="17"/>
      <c r="AE60" s="11"/>
      <c r="AH60" s="11"/>
      <c r="AI60" s="11"/>
    </row>
    <row r="61" spans="1:35" s="8" customFormat="1" ht="15" customHeight="1" x14ac:dyDescent="0.15">
      <c r="A61" s="72"/>
      <c r="B61" s="72" t="s">
        <v>935</v>
      </c>
      <c r="C61" s="15"/>
      <c r="D61" s="15"/>
      <c r="E61" s="15"/>
      <c r="F61" s="15"/>
      <c r="G61" s="1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D61" s="353" t="s">
        <v>934</v>
      </c>
      <c r="AE61" s="11"/>
      <c r="AH61" s="11"/>
      <c r="AI61" s="11"/>
    </row>
    <row r="62" spans="1:35" s="8" customFormat="1" ht="15" customHeight="1" x14ac:dyDescent="0.15">
      <c r="A62" s="72"/>
      <c r="B62" s="99"/>
      <c r="C62" s="91"/>
      <c r="D62" s="91"/>
      <c r="E62" s="91"/>
      <c r="F62" s="91"/>
      <c r="G62" s="91"/>
      <c r="H62" s="91"/>
      <c r="I62" s="91"/>
      <c r="J62" s="90" t="s">
        <v>913</v>
      </c>
      <c r="K62" s="90" t="s">
        <v>887</v>
      </c>
      <c r="L62" s="91" t="s">
        <v>914</v>
      </c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3"/>
      <c r="AD62" s="354">
        <v>1</v>
      </c>
      <c r="AE62" s="11"/>
      <c r="AH62" s="11"/>
      <c r="AI62" s="11"/>
    </row>
    <row r="63" spans="1:35" s="8" customFormat="1" ht="15" customHeight="1" x14ac:dyDescent="0.15">
      <c r="A63" s="72"/>
      <c r="B63" s="502" t="s">
        <v>889</v>
      </c>
      <c r="C63" s="513" t="s">
        <v>887</v>
      </c>
      <c r="D63" s="434" t="s">
        <v>890</v>
      </c>
      <c r="E63" s="514"/>
      <c r="F63" s="514"/>
      <c r="G63" s="15"/>
      <c r="H63" s="15"/>
      <c r="I63" s="15"/>
      <c r="J63" s="16" t="s">
        <v>915</v>
      </c>
      <c r="K63" s="16" t="s">
        <v>916</v>
      </c>
      <c r="L63" s="15" t="s">
        <v>917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94"/>
      <c r="AD63" s="354">
        <v>2</v>
      </c>
      <c r="AE63" s="11"/>
      <c r="AH63" s="11"/>
      <c r="AI63" s="11"/>
    </row>
    <row r="64" spans="1:35" s="8" customFormat="1" ht="15" customHeight="1" x14ac:dyDescent="0.15">
      <c r="A64" s="72"/>
      <c r="B64" s="503"/>
      <c r="C64" s="513"/>
      <c r="D64" s="437" t="s">
        <v>918</v>
      </c>
      <c r="E64" s="437"/>
      <c r="F64" s="437"/>
      <c r="G64" s="15"/>
      <c r="H64" s="15"/>
      <c r="I64" s="15"/>
      <c r="J64" s="16" t="s">
        <v>919</v>
      </c>
      <c r="K64" s="16" t="s">
        <v>887</v>
      </c>
      <c r="L64" s="542">
        <v>0</v>
      </c>
      <c r="M64" s="443"/>
      <c r="N64" s="443"/>
      <c r="O64" s="443"/>
      <c r="P64" s="443"/>
      <c r="Q64" s="443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94"/>
      <c r="AD64" s="354">
        <v>3</v>
      </c>
      <c r="AE64" s="11"/>
      <c r="AH64" s="11"/>
      <c r="AI64" s="11"/>
    </row>
    <row r="65" spans="1:35" s="8" customFormat="1" ht="15" customHeight="1" x14ac:dyDescent="0.15">
      <c r="A65" s="72"/>
      <c r="B65" s="98"/>
      <c r="C65" s="15"/>
      <c r="D65" s="15"/>
      <c r="E65" s="15"/>
      <c r="F65" s="15"/>
      <c r="G65" s="15"/>
      <c r="H65" s="15"/>
      <c r="I65" s="15"/>
      <c r="J65" s="16" t="s">
        <v>920</v>
      </c>
      <c r="K65" s="16" t="s">
        <v>916</v>
      </c>
      <c r="L65" s="15" t="s">
        <v>921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94"/>
      <c r="AD65" s="354">
        <v>4</v>
      </c>
      <c r="AE65" s="11"/>
      <c r="AH65" s="11"/>
      <c r="AI65" s="11"/>
    </row>
    <row r="66" spans="1:35" s="8" customFormat="1" ht="15" customHeight="1" x14ac:dyDescent="0.15">
      <c r="A66" s="72"/>
      <c r="B66" s="502" t="s">
        <v>915</v>
      </c>
      <c r="C66" s="513" t="s">
        <v>887</v>
      </c>
      <c r="D66" s="434" t="s">
        <v>922</v>
      </c>
      <c r="E66" s="514"/>
      <c r="F66" s="514"/>
      <c r="G66" s="15"/>
      <c r="H66" s="15"/>
      <c r="I66" s="15"/>
      <c r="J66" s="16" t="s">
        <v>275</v>
      </c>
      <c r="K66" s="16" t="s">
        <v>916</v>
      </c>
      <c r="L66" s="15" t="s">
        <v>923</v>
      </c>
      <c r="M66" s="15"/>
      <c r="N66" s="15"/>
      <c r="O66" s="15"/>
      <c r="P66" s="15" t="s">
        <v>924</v>
      </c>
      <c r="Q66" s="15"/>
      <c r="R66" s="16" t="s">
        <v>887</v>
      </c>
      <c r="S66" s="643">
        <v>0</v>
      </c>
      <c r="T66" s="443"/>
      <c r="U66" s="443"/>
      <c r="V66" s="443"/>
      <c r="W66" s="443"/>
      <c r="X66" s="443"/>
      <c r="Y66" s="15"/>
      <c r="Z66" s="15"/>
      <c r="AA66" s="15"/>
      <c r="AB66" s="94"/>
      <c r="AD66" s="354">
        <v>5</v>
      </c>
      <c r="AE66" s="11"/>
      <c r="AH66" s="11"/>
      <c r="AI66" s="11"/>
    </row>
    <row r="67" spans="1:35" s="8" customFormat="1" ht="15" customHeight="1" x14ac:dyDescent="0.15">
      <c r="A67" s="72"/>
      <c r="B67" s="503"/>
      <c r="C67" s="513"/>
      <c r="D67" s="437" t="s">
        <v>925</v>
      </c>
      <c r="E67" s="437"/>
      <c r="F67" s="437"/>
      <c r="G67" s="15"/>
      <c r="H67" s="15"/>
      <c r="I67" s="15"/>
      <c r="J67" s="15"/>
      <c r="K67" s="15"/>
      <c r="L67" s="15"/>
      <c r="M67" s="15"/>
      <c r="N67" s="15"/>
      <c r="O67" s="15"/>
      <c r="P67" s="15" t="s">
        <v>266</v>
      </c>
      <c r="Q67" s="15"/>
      <c r="R67" s="16" t="s">
        <v>887</v>
      </c>
      <c r="S67" s="643">
        <v>0</v>
      </c>
      <c r="T67" s="443"/>
      <c r="U67" s="443"/>
      <c r="V67" s="443"/>
      <c r="W67" s="443"/>
      <c r="X67" s="443"/>
      <c r="Y67" s="15"/>
      <c r="Z67" s="15"/>
      <c r="AA67" s="15"/>
      <c r="AB67" s="94"/>
      <c r="AD67" s="354">
        <v>6</v>
      </c>
      <c r="AE67" s="11"/>
      <c r="AH67" s="11"/>
      <c r="AI67" s="11"/>
    </row>
    <row r="68" spans="1:35" s="8" customFormat="1" ht="15" customHeight="1" x14ac:dyDescent="0.15">
      <c r="A68" s="72"/>
      <c r="B68" s="98"/>
      <c r="C68" s="15"/>
      <c r="D68" s="15"/>
      <c r="E68" s="15"/>
      <c r="F68" s="15"/>
      <c r="G68" s="15"/>
      <c r="H68" s="15"/>
      <c r="I68" s="15"/>
      <c r="J68" s="16" t="s">
        <v>926</v>
      </c>
      <c r="K68" s="16" t="s">
        <v>916</v>
      </c>
      <c r="L68" s="15" t="s">
        <v>927</v>
      </c>
      <c r="M68" s="15"/>
      <c r="N68" s="15"/>
      <c r="O68" s="15"/>
      <c r="P68" s="15" t="s">
        <v>924</v>
      </c>
      <c r="Q68" s="15"/>
      <c r="R68" s="16" t="s">
        <v>887</v>
      </c>
      <c r="S68" s="644">
        <v>0</v>
      </c>
      <c r="T68" s="443"/>
      <c r="U68" s="443"/>
      <c r="V68" s="443"/>
      <c r="W68" s="443"/>
      <c r="X68" s="443"/>
      <c r="Y68" s="15"/>
      <c r="Z68" s="15"/>
      <c r="AA68" s="15"/>
      <c r="AB68" s="94"/>
      <c r="AD68" s="354">
        <v>7</v>
      </c>
      <c r="AE68" s="11"/>
      <c r="AH68" s="11"/>
      <c r="AI68" s="11"/>
    </row>
    <row r="69" spans="1:35" s="8" customFormat="1" ht="15" customHeight="1" x14ac:dyDescent="0.15">
      <c r="A69" s="72"/>
      <c r="B69" s="9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 t="s">
        <v>266</v>
      </c>
      <c r="Q69" s="75"/>
      <c r="R69" s="97" t="s">
        <v>887</v>
      </c>
      <c r="S69" s="645">
        <v>0</v>
      </c>
      <c r="T69" s="445"/>
      <c r="U69" s="445"/>
      <c r="V69" s="445"/>
      <c r="W69" s="445"/>
      <c r="X69" s="445"/>
      <c r="Y69" s="75"/>
      <c r="Z69" s="75"/>
      <c r="AA69" s="75"/>
      <c r="AB69" s="96"/>
      <c r="AD69" s="354">
        <v>8</v>
      </c>
      <c r="AE69" s="11"/>
      <c r="AH69" s="11"/>
      <c r="AI69" s="11"/>
    </row>
    <row r="70" spans="1:35" s="8" customFormat="1" ht="15" customHeight="1" x14ac:dyDescent="0.15">
      <c r="A70" s="72"/>
      <c r="B70" s="440" t="s">
        <v>928</v>
      </c>
      <c r="C70" s="441"/>
      <c r="D70" s="442"/>
      <c r="E70" s="428" t="s">
        <v>929</v>
      </c>
      <c r="F70" s="429"/>
      <c r="G70" s="429"/>
      <c r="H70" s="429"/>
      <c r="I70" s="429"/>
      <c r="J70" s="429"/>
      <c r="K70" s="429"/>
      <c r="L70" s="429"/>
      <c r="M70" s="429"/>
      <c r="N70" s="429"/>
      <c r="O70" s="429"/>
      <c r="P70" s="430"/>
      <c r="Q70" s="483" t="s">
        <v>930</v>
      </c>
      <c r="R70" s="483"/>
      <c r="S70" s="483"/>
      <c r="T70" s="483"/>
      <c r="U70" s="483"/>
      <c r="V70" s="483"/>
      <c r="W70" s="483"/>
      <c r="X70" s="483"/>
      <c r="Y70" s="483"/>
      <c r="Z70" s="483"/>
      <c r="AA70" s="483"/>
      <c r="AB70" s="483"/>
      <c r="AD70" s="354">
        <v>9</v>
      </c>
      <c r="AE70" s="11"/>
      <c r="AH70" s="11"/>
      <c r="AI70" s="11"/>
    </row>
    <row r="71" spans="1:35" s="8" customFormat="1" ht="15" customHeight="1" x14ac:dyDescent="0.15">
      <c r="A71" s="72"/>
      <c r="B71" s="517"/>
      <c r="C71" s="518"/>
      <c r="D71" s="519"/>
      <c r="E71" s="483" t="s">
        <v>920</v>
      </c>
      <c r="F71" s="483"/>
      <c r="G71" s="483" t="s">
        <v>931</v>
      </c>
      <c r="H71" s="483"/>
      <c r="I71" s="440" t="s">
        <v>915</v>
      </c>
      <c r="J71" s="441"/>
      <c r="K71" s="441"/>
      <c r="L71" s="442"/>
      <c r="M71" s="440" t="s">
        <v>932</v>
      </c>
      <c r="N71" s="441"/>
      <c r="O71" s="441"/>
      <c r="P71" s="442"/>
      <c r="Q71" s="483" t="s">
        <v>920</v>
      </c>
      <c r="R71" s="483"/>
      <c r="S71" s="483" t="s">
        <v>931</v>
      </c>
      <c r="T71" s="483"/>
      <c r="U71" s="440" t="s">
        <v>915</v>
      </c>
      <c r="V71" s="441"/>
      <c r="W71" s="441"/>
      <c r="X71" s="442"/>
      <c r="Y71" s="440" t="s">
        <v>932</v>
      </c>
      <c r="Z71" s="441"/>
      <c r="AA71" s="441"/>
      <c r="AB71" s="442"/>
      <c r="AD71" s="354">
        <v>10</v>
      </c>
      <c r="AE71" s="11"/>
      <c r="AH71" s="11"/>
      <c r="AI71" s="11"/>
    </row>
    <row r="72" spans="1:35" s="8" customFormat="1" ht="15" customHeight="1" x14ac:dyDescent="0.15">
      <c r="A72" s="72"/>
      <c r="B72" s="431"/>
      <c r="C72" s="432"/>
      <c r="D72" s="433"/>
      <c r="E72" s="483"/>
      <c r="F72" s="483"/>
      <c r="G72" s="483"/>
      <c r="H72" s="483"/>
      <c r="I72" s="431" t="s">
        <v>910</v>
      </c>
      <c r="J72" s="432"/>
      <c r="K72" s="432"/>
      <c r="L72" s="433"/>
      <c r="M72" s="431" t="s">
        <v>911</v>
      </c>
      <c r="N72" s="432"/>
      <c r="O72" s="432"/>
      <c r="P72" s="433"/>
      <c r="Q72" s="483"/>
      <c r="R72" s="483"/>
      <c r="S72" s="483"/>
      <c r="T72" s="483"/>
      <c r="U72" s="431" t="s">
        <v>910</v>
      </c>
      <c r="V72" s="432"/>
      <c r="W72" s="432"/>
      <c r="X72" s="433"/>
      <c r="Y72" s="431" t="s">
        <v>911</v>
      </c>
      <c r="Z72" s="432"/>
      <c r="AA72" s="432"/>
      <c r="AB72" s="433"/>
      <c r="AD72" s="354">
        <v>11</v>
      </c>
      <c r="AE72" s="11"/>
      <c r="AH72" s="11"/>
      <c r="AI72" s="11"/>
    </row>
    <row r="73" spans="1:35" s="8" customFormat="1" ht="15" customHeight="1" x14ac:dyDescent="0.15">
      <c r="A73" s="72"/>
      <c r="B73" s="72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6"/>
      <c r="AD73" s="17"/>
      <c r="AE73" s="11"/>
      <c r="AH73" s="11"/>
      <c r="AI73" s="11"/>
    </row>
    <row r="74" spans="1:35" s="8" customFormat="1" ht="15" customHeight="1" x14ac:dyDescent="0.15">
      <c r="A74" s="72"/>
      <c r="B74" s="72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6"/>
      <c r="AD74" s="17"/>
      <c r="AE74" s="11"/>
      <c r="AH74" s="11"/>
      <c r="AI74" s="11"/>
    </row>
    <row r="75" spans="1:35" s="8" customFormat="1" ht="15" customHeight="1" x14ac:dyDescent="0.15">
      <c r="A75" s="72"/>
      <c r="B75" s="72" t="s">
        <v>296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6"/>
      <c r="AD75" s="17"/>
      <c r="AE75" s="11"/>
      <c r="AH75" s="11"/>
      <c r="AI75" s="11"/>
    </row>
    <row r="76" spans="1:35" s="8" customFormat="1" ht="15" customHeight="1" x14ac:dyDescent="0.15">
      <c r="A76" s="72"/>
      <c r="B76" s="72" t="s">
        <v>297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6"/>
      <c r="AD76" s="266" t="s">
        <v>581</v>
      </c>
      <c r="AE76" s="267"/>
      <c r="AF76" s="268"/>
      <c r="AG76" s="268"/>
      <c r="AH76" s="267"/>
      <c r="AI76" s="267"/>
    </row>
    <row r="77" spans="1:35" s="8" customFormat="1" ht="15" customHeight="1" x14ac:dyDescent="0.15">
      <c r="A77" s="72"/>
      <c r="B77" s="99"/>
      <c r="C77" s="91"/>
      <c r="D77" s="91"/>
      <c r="E77" s="91"/>
      <c r="F77" s="91"/>
      <c r="G77" s="91"/>
      <c r="H77" s="91"/>
      <c r="I77" s="91"/>
      <c r="J77" s="91"/>
      <c r="K77" s="91" t="s">
        <v>313</v>
      </c>
      <c r="L77" s="91"/>
      <c r="M77" s="90"/>
      <c r="N77" s="90" t="s">
        <v>307</v>
      </c>
      <c r="O77" s="91" t="s">
        <v>308</v>
      </c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3"/>
      <c r="AD77" s="17"/>
      <c r="AE77" s="11"/>
      <c r="AH77" s="11"/>
      <c r="AI77" s="11"/>
    </row>
    <row r="78" spans="1:35" s="8" customFormat="1" ht="15" customHeight="1" x14ac:dyDescent="0.15">
      <c r="A78" s="72"/>
      <c r="B78" s="98"/>
      <c r="C78" s="434" t="s">
        <v>305</v>
      </c>
      <c r="D78" s="514"/>
      <c r="E78" s="514"/>
      <c r="F78" s="435" t="s">
        <v>301</v>
      </c>
      <c r="G78" s="520" t="s">
        <v>302</v>
      </c>
      <c r="H78" s="443"/>
      <c r="I78" s="75" t="s">
        <v>303</v>
      </c>
      <c r="J78" s="15"/>
      <c r="K78" s="15"/>
      <c r="L78" s="15"/>
      <c r="M78" s="15"/>
      <c r="N78" s="15"/>
      <c r="O78" s="15" t="s">
        <v>312</v>
      </c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94"/>
      <c r="AD78" s="17"/>
      <c r="AE78" s="11"/>
      <c r="AH78" s="11"/>
      <c r="AI78" s="11"/>
    </row>
    <row r="79" spans="1:35" s="8" customFormat="1" ht="15" customHeight="1" x14ac:dyDescent="0.15">
      <c r="A79" s="72"/>
      <c r="B79" s="98"/>
      <c r="C79" s="437" t="s">
        <v>306</v>
      </c>
      <c r="D79" s="437"/>
      <c r="E79" s="437"/>
      <c r="F79" s="443"/>
      <c r="G79" s="443"/>
      <c r="H79" s="443"/>
      <c r="I79" s="15" t="s">
        <v>304</v>
      </c>
      <c r="J79" s="15"/>
      <c r="K79" s="15"/>
      <c r="L79" s="15"/>
      <c r="M79" s="15"/>
      <c r="N79" s="15"/>
      <c r="O79" s="15" t="s">
        <v>311</v>
      </c>
      <c r="P79" s="15"/>
      <c r="Q79" s="111" t="s">
        <v>309</v>
      </c>
      <c r="R79" s="112" t="s">
        <v>310</v>
      </c>
      <c r="S79" s="15"/>
      <c r="T79" s="15"/>
      <c r="U79" s="15"/>
      <c r="V79" s="15"/>
      <c r="W79" s="15"/>
      <c r="X79" s="15"/>
      <c r="Y79" s="15"/>
      <c r="Z79" s="15"/>
      <c r="AA79" s="15"/>
      <c r="AB79" s="94"/>
      <c r="AD79" s="17"/>
      <c r="AE79" s="11"/>
      <c r="AH79" s="11"/>
      <c r="AI79" s="11"/>
    </row>
    <row r="80" spans="1:35" s="8" customFormat="1" ht="15" customHeight="1" x14ac:dyDescent="0.15">
      <c r="A80" s="72"/>
      <c r="B80" s="98"/>
      <c r="C80" s="15"/>
      <c r="D80" s="15"/>
      <c r="E80" s="15"/>
      <c r="F80" s="15"/>
      <c r="G80" s="15"/>
      <c r="H80" s="15"/>
      <c r="I80" s="15"/>
      <c r="J80" s="15"/>
      <c r="K80" s="112" t="s">
        <v>314</v>
      </c>
      <c r="L80" s="15"/>
      <c r="M80" s="15"/>
      <c r="N80" s="16" t="s">
        <v>307</v>
      </c>
      <c r="O80" s="15" t="s">
        <v>315</v>
      </c>
      <c r="P80" s="15"/>
      <c r="Q80" s="15"/>
      <c r="R80" s="15" t="s">
        <v>316</v>
      </c>
      <c r="S80" s="15"/>
      <c r="T80" s="16" t="s">
        <v>318</v>
      </c>
      <c r="U80" s="443">
        <v>0</v>
      </c>
      <c r="V80" s="443"/>
      <c r="W80" s="443"/>
      <c r="X80" s="443"/>
      <c r="Y80" s="443"/>
      <c r="Z80" s="15"/>
      <c r="AA80" s="15"/>
      <c r="AB80" s="94"/>
      <c r="AD80" s="17"/>
      <c r="AE80" s="11"/>
      <c r="AH80" s="11"/>
      <c r="AI80" s="11"/>
    </row>
    <row r="81" spans="1:35" s="8" customFormat="1" ht="15" customHeight="1" x14ac:dyDescent="0.15">
      <c r="A81" s="72"/>
      <c r="B81" s="9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 t="s">
        <v>317</v>
      </c>
      <c r="S81" s="75"/>
      <c r="T81" s="16" t="s">
        <v>318</v>
      </c>
      <c r="U81" s="445"/>
      <c r="V81" s="445"/>
      <c r="W81" s="445"/>
      <c r="X81" s="445"/>
      <c r="Y81" s="445"/>
      <c r="Z81" s="75"/>
      <c r="AA81" s="75"/>
      <c r="AB81" s="96"/>
      <c r="AD81" s="17"/>
      <c r="AE81" s="11"/>
      <c r="AH81" s="11"/>
      <c r="AI81" s="11"/>
    </row>
    <row r="82" spans="1:35" s="8" customFormat="1" ht="15" customHeight="1" x14ac:dyDescent="0.15">
      <c r="A82" s="72"/>
      <c r="B82" s="440" t="s">
        <v>243</v>
      </c>
      <c r="C82" s="441"/>
      <c r="D82" s="442"/>
      <c r="E82" s="483" t="s">
        <v>291</v>
      </c>
      <c r="F82" s="483"/>
      <c r="G82" s="483"/>
      <c r="H82" s="483"/>
      <c r="I82" s="483"/>
      <c r="J82" s="483"/>
      <c r="K82" s="483"/>
      <c r="L82" s="483"/>
      <c r="M82" s="483"/>
      <c r="N82" s="483"/>
      <c r="O82" s="483"/>
      <c r="P82" s="483"/>
      <c r="Q82" s="483" t="s">
        <v>292</v>
      </c>
      <c r="R82" s="483"/>
      <c r="S82" s="483"/>
      <c r="T82" s="483"/>
      <c r="U82" s="483"/>
      <c r="V82" s="483"/>
      <c r="W82" s="483"/>
      <c r="X82" s="483"/>
      <c r="Y82" s="483"/>
      <c r="Z82" s="483"/>
      <c r="AA82" s="483"/>
      <c r="AB82" s="483"/>
      <c r="AD82" s="17"/>
      <c r="AE82" s="11"/>
      <c r="AH82" s="11"/>
      <c r="AI82" s="11"/>
    </row>
    <row r="83" spans="1:35" s="8" customFormat="1" ht="15" customHeight="1" x14ac:dyDescent="0.15">
      <c r="A83" s="72"/>
      <c r="B83" s="431"/>
      <c r="C83" s="432"/>
      <c r="D83" s="433"/>
      <c r="E83" s="483" t="s">
        <v>293</v>
      </c>
      <c r="F83" s="483"/>
      <c r="G83" s="483" t="s">
        <v>299</v>
      </c>
      <c r="H83" s="483"/>
      <c r="I83" s="483"/>
      <c r="J83" s="483" t="s">
        <v>300</v>
      </c>
      <c r="K83" s="483"/>
      <c r="L83" s="483"/>
      <c r="M83" s="483"/>
      <c r="N83" s="483" t="s">
        <v>368</v>
      </c>
      <c r="O83" s="483"/>
      <c r="P83" s="483"/>
      <c r="Q83" s="483" t="s">
        <v>293</v>
      </c>
      <c r="R83" s="483"/>
      <c r="S83" s="483" t="s">
        <v>299</v>
      </c>
      <c r="T83" s="483"/>
      <c r="U83" s="483"/>
      <c r="V83" s="483" t="s">
        <v>300</v>
      </c>
      <c r="W83" s="483"/>
      <c r="X83" s="483"/>
      <c r="Y83" s="483"/>
      <c r="Z83" s="483" t="s">
        <v>368</v>
      </c>
      <c r="AA83" s="483"/>
      <c r="AB83" s="483"/>
      <c r="AD83" s="17"/>
      <c r="AE83" s="11"/>
      <c r="AH83" s="11"/>
      <c r="AI83" s="11"/>
    </row>
    <row r="84" spans="1:35" s="8" customFormat="1" ht="15" customHeight="1" x14ac:dyDescent="0.15">
      <c r="A84" s="72"/>
      <c r="B84" s="516"/>
      <c r="C84" s="516"/>
      <c r="D84" s="516"/>
      <c r="E84" s="409"/>
      <c r="F84" s="409"/>
      <c r="G84" s="409"/>
      <c r="H84" s="409"/>
      <c r="I84" s="409"/>
      <c r="J84" s="409"/>
      <c r="K84" s="409"/>
      <c r="L84" s="409"/>
      <c r="M84" s="409"/>
      <c r="N84" s="409"/>
      <c r="O84" s="409"/>
      <c r="P84" s="409"/>
      <c r="Q84" s="409"/>
      <c r="R84" s="409"/>
      <c r="S84" s="409"/>
      <c r="T84" s="409"/>
      <c r="U84" s="409"/>
      <c r="V84" s="409"/>
      <c r="W84" s="409"/>
      <c r="X84" s="409"/>
      <c r="Y84" s="409"/>
      <c r="Z84" s="409"/>
      <c r="AA84" s="409"/>
      <c r="AB84" s="409"/>
      <c r="AD84" s="17"/>
      <c r="AE84" s="11"/>
      <c r="AH84" s="11"/>
      <c r="AI84" s="11"/>
    </row>
    <row r="85" spans="1:35" s="8" customFormat="1" ht="15" customHeight="1" x14ac:dyDescent="0.15">
      <c r="A85" s="72"/>
      <c r="B85" s="72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6"/>
      <c r="AD85" s="17"/>
      <c r="AE85" s="11"/>
      <c r="AH85" s="11"/>
      <c r="AI85" s="11"/>
    </row>
    <row r="86" spans="1:35" s="8" customFormat="1" ht="15" customHeight="1" x14ac:dyDescent="0.15">
      <c r="A86" s="119" t="s">
        <v>319</v>
      </c>
      <c r="B86" s="119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7"/>
      <c r="AC86" s="116"/>
      <c r="AD86" s="17"/>
      <c r="AE86" s="11"/>
      <c r="AH86" s="11"/>
      <c r="AI86" s="11"/>
    </row>
    <row r="87" spans="1:35" s="8" customFormat="1" ht="15" customHeight="1" x14ac:dyDescent="0.15">
      <c r="A87" s="72"/>
      <c r="B87" s="72" t="s">
        <v>297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6"/>
      <c r="AD87" s="228" t="s">
        <v>582</v>
      </c>
      <c r="AE87" s="11"/>
      <c r="AH87" s="11"/>
      <c r="AI87" s="11"/>
    </row>
    <row r="88" spans="1:35" s="8" customFormat="1" ht="15" customHeight="1" x14ac:dyDescent="0.15">
      <c r="A88" s="72"/>
      <c r="B88" s="99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 t="s">
        <v>313</v>
      </c>
      <c r="N88" s="91"/>
      <c r="O88" s="90"/>
      <c r="P88" s="90" t="s">
        <v>307</v>
      </c>
      <c r="Q88" s="91" t="s">
        <v>308</v>
      </c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115"/>
      <c r="AD88" s="17"/>
      <c r="AE88" s="11"/>
      <c r="AH88" s="11"/>
      <c r="AI88" s="11"/>
    </row>
    <row r="89" spans="1:35" s="8" customFormat="1" ht="15" customHeight="1" x14ac:dyDescent="0.15">
      <c r="A89" s="72"/>
      <c r="B89" s="98"/>
      <c r="C89" s="434" t="s">
        <v>305</v>
      </c>
      <c r="D89" s="514"/>
      <c r="E89" s="514"/>
      <c r="F89" s="435" t="s">
        <v>301</v>
      </c>
      <c r="G89" s="520" t="s">
        <v>302</v>
      </c>
      <c r="H89" s="443"/>
      <c r="I89" s="75" t="s">
        <v>303</v>
      </c>
      <c r="J89" s="435" t="s">
        <v>301</v>
      </c>
      <c r="K89" s="444">
        <v>40</v>
      </c>
      <c r="L89" s="444"/>
      <c r="M89" s="15"/>
      <c r="N89" s="15"/>
      <c r="O89" s="15"/>
      <c r="P89" s="15"/>
      <c r="Q89" s="15" t="s">
        <v>312</v>
      </c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14"/>
      <c r="AD89" s="17"/>
      <c r="AE89" s="11"/>
      <c r="AH89" s="11"/>
      <c r="AI89" s="11"/>
    </row>
    <row r="90" spans="1:35" s="8" customFormat="1" ht="15" customHeight="1" x14ac:dyDescent="0.15">
      <c r="A90" s="72"/>
      <c r="B90" s="98"/>
      <c r="C90" s="437" t="s">
        <v>306</v>
      </c>
      <c r="D90" s="437"/>
      <c r="E90" s="437"/>
      <c r="F90" s="443"/>
      <c r="G90" s="443"/>
      <c r="H90" s="443"/>
      <c r="I90" s="15" t="s">
        <v>304</v>
      </c>
      <c r="J90" s="443"/>
      <c r="K90" s="444"/>
      <c r="L90" s="444"/>
      <c r="M90" s="15"/>
      <c r="N90" s="15"/>
      <c r="O90" s="15"/>
      <c r="P90" s="15"/>
      <c r="Q90" s="15"/>
      <c r="R90" s="15"/>
      <c r="S90" s="111"/>
      <c r="T90" s="112"/>
      <c r="U90" s="15"/>
      <c r="V90" s="15"/>
      <c r="W90" s="15"/>
      <c r="X90" s="15"/>
      <c r="Y90" s="15"/>
      <c r="Z90" s="15"/>
      <c r="AA90" s="15"/>
      <c r="AB90" s="114"/>
      <c r="AD90" s="17"/>
      <c r="AE90" s="11"/>
      <c r="AH90" s="11"/>
      <c r="AI90" s="11"/>
    </row>
    <row r="91" spans="1:35" s="8" customFormat="1" ht="15" customHeight="1" x14ac:dyDescent="0.15">
      <c r="A91" s="72"/>
      <c r="B91" s="98"/>
      <c r="C91" s="15"/>
      <c r="D91" s="15"/>
      <c r="E91" s="15"/>
      <c r="F91" s="15"/>
      <c r="G91" s="15"/>
      <c r="H91" s="15"/>
      <c r="I91" s="15"/>
      <c r="J91" s="15"/>
      <c r="K91" s="112"/>
      <c r="L91" s="112"/>
      <c r="M91" s="112" t="s">
        <v>314</v>
      </c>
      <c r="N91" s="15"/>
      <c r="O91" s="15"/>
      <c r="P91" s="16" t="s">
        <v>307</v>
      </c>
      <c r="Q91" s="15" t="s">
        <v>315</v>
      </c>
      <c r="R91" s="15"/>
      <c r="S91" s="15"/>
      <c r="T91" s="15" t="s">
        <v>316</v>
      </c>
      <c r="U91" s="15"/>
      <c r="V91" s="16" t="s">
        <v>318</v>
      </c>
      <c r="W91" s="443">
        <v>0</v>
      </c>
      <c r="X91" s="443"/>
      <c r="Y91" s="443"/>
      <c r="Z91" s="443"/>
      <c r="AA91" s="443"/>
      <c r="AB91" s="114"/>
      <c r="AD91" s="17"/>
      <c r="AE91" s="11"/>
      <c r="AH91" s="11"/>
      <c r="AI91" s="11"/>
    </row>
    <row r="92" spans="1:35" s="8" customFormat="1" ht="15" customHeight="1" x14ac:dyDescent="0.15">
      <c r="A92" s="72"/>
      <c r="B92" s="9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 t="s">
        <v>317</v>
      </c>
      <c r="U92" s="75"/>
      <c r="V92" s="16" t="s">
        <v>318</v>
      </c>
      <c r="W92" s="445"/>
      <c r="X92" s="445"/>
      <c r="Y92" s="445"/>
      <c r="Z92" s="445"/>
      <c r="AA92" s="445"/>
      <c r="AB92" s="113"/>
      <c r="AD92" s="17"/>
      <c r="AE92" s="11"/>
      <c r="AH92" s="11"/>
      <c r="AI92" s="11"/>
    </row>
    <row r="93" spans="1:35" s="8" customFormat="1" ht="15" customHeight="1" x14ac:dyDescent="0.15">
      <c r="A93" s="72"/>
      <c r="B93" s="440" t="s">
        <v>243</v>
      </c>
      <c r="C93" s="441"/>
      <c r="D93" s="442"/>
      <c r="E93" s="483" t="s">
        <v>291</v>
      </c>
      <c r="F93" s="483"/>
      <c r="G93" s="483"/>
      <c r="H93" s="483"/>
      <c r="I93" s="483"/>
      <c r="J93" s="483"/>
      <c r="K93" s="483"/>
      <c r="L93" s="483"/>
      <c r="M93" s="483"/>
      <c r="N93" s="483"/>
      <c r="O93" s="483"/>
      <c r="P93" s="483"/>
      <c r="Q93" s="483" t="s">
        <v>292</v>
      </c>
      <c r="R93" s="483"/>
      <c r="S93" s="483"/>
      <c r="T93" s="483"/>
      <c r="U93" s="483"/>
      <c r="V93" s="483"/>
      <c r="W93" s="483"/>
      <c r="X93" s="483"/>
      <c r="Y93" s="483"/>
      <c r="Z93" s="483"/>
      <c r="AA93" s="483"/>
      <c r="AB93" s="483"/>
      <c r="AD93" s="17"/>
      <c r="AE93" s="11"/>
      <c r="AH93" s="11"/>
      <c r="AI93" s="11"/>
    </row>
    <row r="94" spans="1:35" s="8" customFormat="1" ht="15" customHeight="1" x14ac:dyDescent="0.15">
      <c r="A94" s="72"/>
      <c r="B94" s="431"/>
      <c r="C94" s="432"/>
      <c r="D94" s="433"/>
      <c r="E94" s="483" t="s">
        <v>293</v>
      </c>
      <c r="F94" s="483"/>
      <c r="G94" s="483" t="s">
        <v>299</v>
      </c>
      <c r="H94" s="483"/>
      <c r="I94" s="483"/>
      <c r="J94" s="483" t="s">
        <v>300</v>
      </c>
      <c r="K94" s="483"/>
      <c r="L94" s="483"/>
      <c r="M94" s="483"/>
      <c r="N94" s="483" t="s">
        <v>368</v>
      </c>
      <c r="O94" s="483"/>
      <c r="P94" s="483"/>
      <c r="Q94" s="483" t="s">
        <v>293</v>
      </c>
      <c r="R94" s="483"/>
      <c r="S94" s="483" t="s">
        <v>299</v>
      </c>
      <c r="T94" s="483"/>
      <c r="U94" s="483"/>
      <c r="V94" s="483" t="s">
        <v>300</v>
      </c>
      <c r="W94" s="483"/>
      <c r="X94" s="483"/>
      <c r="Y94" s="483"/>
      <c r="Z94" s="483" t="s">
        <v>368</v>
      </c>
      <c r="AA94" s="483"/>
      <c r="AB94" s="483"/>
      <c r="AD94" s="17"/>
      <c r="AE94" s="11"/>
      <c r="AH94" s="11"/>
      <c r="AI94" s="11"/>
    </row>
    <row r="95" spans="1:35" s="8" customFormat="1" ht="15" customHeight="1" x14ac:dyDescent="0.15">
      <c r="A95" s="72"/>
      <c r="B95" s="516"/>
      <c r="C95" s="516"/>
      <c r="D95" s="516"/>
      <c r="E95" s="409"/>
      <c r="F95" s="409"/>
      <c r="G95" s="409"/>
      <c r="H95" s="409"/>
      <c r="I95" s="409"/>
      <c r="J95" s="409"/>
      <c r="K95" s="409"/>
      <c r="L95" s="409"/>
      <c r="M95" s="409"/>
      <c r="N95" s="409"/>
      <c r="O95" s="409"/>
      <c r="P95" s="409"/>
      <c r="Q95" s="409"/>
      <c r="R95" s="409"/>
      <c r="S95" s="409"/>
      <c r="T95" s="409"/>
      <c r="U95" s="409"/>
      <c r="V95" s="409"/>
      <c r="W95" s="409"/>
      <c r="X95" s="409"/>
      <c r="Y95" s="409"/>
      <c r="Z95" s="409"/>
      <c r="AA95" s="409"/>
      <c r="AB95" s="409"/>
      <c r="AD95" s="17" t="s">
        <v>630</v>
      </c>
      <c r="AE95" s="11"/>
      <c r="AH95" s="11"/>
      <c r="AI95" s="11"/>
    </row>
    <row r="96" spans="1:35" s="8" customFormat="1" ht="15" customHeight="1" x14ac:dyDescent="0.15">
      <c r="A96" s="72"/>
      <c r="B96" s="72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6"/>
      <c r="AD96" s="17"/>
      <c r="AE96" s="11"/>
      <c r="AH96" s="11"/>
      <c r="AI96" s="11"/>
    </row>
    <row r="97" spans="1:43" s="8" customFormat="1" ht="15" customHeight="1" x14ac:dyDescent="0.15">
      <c r="A97" s="72"/>
      <c r="B97" s="72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6"/>
      <c r="AD97" s="17"/>
      <c r="AE97" s="11"/>
      <c r="AH97" s="11"/>
      <c r="AI97" s="11"/>
    </row>
    <row r="98" spans="1:43" s="8" customFormat="1" ht="15" customHeight="1" x14ac:dyDescent="0.15">
      <c r="A98" s="72"/>
      <c r="B98" s="72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6"/>
      <c r="AD98" s="17"/>
      <c r="AE98" s="11"/>
      <c r="AH98" s="11"/>
      <c r="AI98" s="11"/>
    </row>
    <row r="99" spans="1:43" s="8" customFormat="1" ht="15" customHeight="1" x14ac:dyDescent="0.15">
      <c r="A99" s="72"/>
      <c r="B99" s="72" t="s">
        <v>583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6"/>
      <c r="AD99" s="229" t="s">
        <v>708</v>
      </c>
      <c r="AE99" s="11"/>
      <c r="AH99" s="11"/>
      <c r="AI99" s="11"/>
    </row>
    <row r="100" spans="1:43" s="8" customFormat="1" ht="15" customHeight="1" x14ac:dyDescent="0.15">
      <c r="A100" s="72"/>
      <c r="B100" s="99"/>
      <c r="C100" s="91" t="s">
        <v>326</v>
      </c>
      <c r="D100" s="90" t="s">
        <v>318</v>
      </c>
      <c r="E100" s="91" t="s">
        <v>327</v>
      </c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3"/>
      <c r="AD100" s="17"/>
      <c r="AE100" s="11"/>
      <c r="AH100" s="11"/>
      <c r="AI100" s="11"/>
    </row>
    <row r="101" spans="1:43" s="8" customFormat="1" ht="15" customHeight="1" x14ac:dyDescent="0.15">
      <c r="A101" s="72"/>
      <c r="B101" s="98"/>
      <c r="C101" s="15"/>
      <c r="D101" s="443" t="s">
        <v>325</v>
      </c>
      <c r="E101" s="443"/>
      <c r="F101" s="443" t="s">
        <v>318</v>
      </c>
      <c r="G101" s="434" t="s">
        <v>321</v>
      </c>
      <c r="H101" s="514"/>
      <c r="I101" s="514"/>
      <c r="J101" s="435" t="s">
        <v>309</v>
      </c>
      <c r="K101" s="436">
        <v>1</v>
      </c>
      <c r="L101" s="436"/>
      <c r="M101" s="15"/>
      <c r="Q101" s="15" t="s">
        <v>333</v>
      </c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94"/>
      <c r="AD101" s="17"/>
      <c r="AE101" s="11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8" customFormat="1" ht="15" customHeight="1" x14ac:dyDescent="0.15">
      <c r="A102" s="72"/>
      <c r="B102" s="98"/>
      <c r="C102" s="15"/>
      <c r="D102" s="443"/>
      <c r="E102" s="443"/>
      <c r="F102" s="443"/>
      <c r="G102" s="437" t="s">
        <v>322</v>
      </c>
      <c r="H102" s="439" t="s">
        <v>324</v>
      </c>
      <c r="I102" s="439"/>
      <c r="J102" s="443"/>
      <c r="K102" s="436"/>
      <c r="L102" s="436"/>
      <c r="M102" s="15"/>
      <c r="Q102" s="443" t="s">
        <v>331</v>
      </c>
      <c r="R102" s="443"/>
      <c r="S102" s="120" t="s">
        <v>5</v>
      </c>
      <c r="T102" s="15" t="s">
        <v>332</v>
      </c>
      <c r="U102" s="15"/>
      <c r="V102" s="15"/>
      <c r="W102" s="15"/>
      <c r="X102" s="15"/>
      <c r="Y102" s="15"/>
      <c r="Z102" s="15"/>
      <c r="AA102" s="15"/>
      <c r="AB102" s="94"/>
      <c r="AD102" s="17"/>
      <c r="AE102" s="11"/>
      <c r="AG102" s="443"/>
      <c r="AH102" s="443"/>
      <c r="AI102" s="120"/>
      <c r="AJ102" s="15"/>
      <c r="AK102" s="15"/>
      <c r="AL102" s="15"/>
      <c r="AM102" s="15"/>
      <c r="AN102" s="15"/>
      <c r="AO102" s="15"/>
      <c r="AP102" s="15"/>
      <c r="AQ102" s="15"/>
    </row>
    <row r="103" spans="1:43" s="8" customFormat="1" ht="15" customHeight="1" x14ac:dyDescent="0.15">
      <c r="A103" s="72"/>
      <c r="B103" s="98"/>
      <c r="C103" s="15"/>
      <c r="D103" s="15"/>
      <c r="E103" s="15"/>
      <c r="F103" s="15"/>
      <c r="G103" s="438"/>
      <c r="H103" s="15" t="s">
        <v>323</v>
      </c>
      <c r="I103" s="15"/>
      <c r="J103" s="15"/>
      <c r="K103" s="15"/>
      <c r="L103" s="15"/>
      <c r="M103" s="15"/>
      <c r="Q103" s="443" t="s">
        <v>330</v>
      </c>
      <c r="R103" s="443"/>
      <c r="S103" s="120" t="s">
        <v>5</v>
      </c>
      <c r="T103" s="444">
        <v>0</v>
      </c>
      <c r="U103" s="444"/>
      <c r="V103" s="444"/>
      <c r="W103" s="444"/>
      <c r="X103" s="444"/>
      <c r="Y103" s="444"/>
      <c r="Z103" s="15"/>
      <c r="AA103" s="15"/>
      <c r="AB103" s="94"/>
      <c r="AD103" s="17"/>
      <c r="AE103" s="11"/>
      <c r="AG103" s="443"/>
      <c r="AH103" s="443"/>
      <c r="AI103" s="120"/>
      <c r="AJ103" s="444"/>
      <c r="AK103" s="444"/>
      <c r="AL103" s="444"/>
      <c r="AM103" s="444"/>
      <c r="AN103" s="444"/>
      <c r="AO103" s="444"/>
      <c r="AP103" s="15"/>
      <c r="AQ103" s="15"/>
    </row>
    <row r="104" spans="1:43" s="8" customFormat="1" ht="15" customHeight="1" x14ac:dyDescent="0.15">
      <c r="A104" s="72"/>
      <c r="B104" s="98"/>
      <c r="C104" s="15"/>
      <c r="D104" s="443" t="s">
        <v>700</v>
      </c>
      <c r="E104" s="443"/>
      <c r="F104" s="443" t="s">
        <v>318</v>
      </c>
      <c r="G104" s="443" t="s">
        <v>328</v>
      </c>
      <c r="H104" s="443"/>
      <c r="I104" s="75" t="s">
        <v>303</v>
      </c>
      <c r="J104" s="435" t="s">
        <v>309</v>
      </c>
      <c r="K104" s="444">
        <v>0.4</v>
      </c>
      <c r="L104" s="444"/>
      <c r="M104" s="15"/>
      <c r="Q104" s="15" t="s">
        <v>265</v>
      </c>
      <c r="R104" s="15"/>
      <c r="S104" s="120" t="s">
        <v>5</v>
      </c>
      <c r="T104" s="443">
        <v>0</v>
      </c>
      <c r="U104" s="443"/>
      <c r="V104" s="443"/>
      <c r="W104" s="443"/>
      <c r="X104" s="443"/>
      <c r="Y104" s="443"/>
      <c r="Z104" s="15"/>
      <c r="AA104" s="15"/>
      <c r="AB104" s="94"/>
      <c r="AD104" s="17"/>
      <c r="AE104" s="11"/>
      <c r="AG104" s="15"/>
      <c r="AH104" s="15"/>
      <c r="AI104" s="120"/>
      <c r="AJ104" s="443"/>
      <c r="AK104" s="443"/>
      <c r="AL104" s="443"/>
      <c r="AM104" s="443"/>
      <c r="AN104" s="443"/>
      <c r="AO104" s="443"/>
      <c r="AP104" s="15"/>
      <c r="AQ104" s="15"/>
    </row>
    <row r="105" spans="1:43" s="8" customFormat="1" ht="15" customHeight="1" x14ac:dyDescent="0.15">
      <c r="A105" s="72"/>
      <c r="B105" s="98"/>
      <c r="C105" s="15"/>
      <c r="D105" s="443"/>
      <c r="E105" s="443"/>
      <c r="F105" s="443"/>
      <c r="G105" s="443"/>
      <c r="H105" s="443"/>
      <c r="I105" s="15" t="s">
        <v>304</v>
      </c>
      <c r="J105" s="443"/>
      <c r="K105" s="444"/>
      <c r="L105" s="444"/>
      <c r="M105" s="15"/>
      <c r="Q105" s="15" t="s">
        <v>266</v>
      </c>
      <c r="R105" s="15"/>
      <c r="S105" s="120" t="s">
        <v>5</v>
      </c>
      <c r="T105" s="443">
        <v>0</v>
      </c>
      <c r="U105" s="443"/>
      <c r="V105" s="443"/>
      <c r="W105" s="443"/>
      <c r="X105" s="443"/>
      <c r="Y105" s="443"/>
      <c r="Z105" s="15"/>
      <c r="AA105" s="15"/>
      <c r="AB105" s="94"/>
      <c r="AD105" s="17"/>
      <c r="AE105" s="11"/>
      <c r="AG105" s="15"/>
      <c r="AH105" s="15"/>
      <c r="AI105" s="120"/>
      <c r="AJ105" s="443"/>
      <c r="AK105" s="443"/>
      <c r="AL105" s="443"/>
      <c r="AM105" s="443"/>
      <c r="AN105" s="443"/>
      <c r="AO105" s="443"/>
      <c r="AP105" s="15"/>
      <c r="AQ105" s="15"/>
    </row>
    <row r="106" spans="1:43" s="8" customFormat="1" ht="15" customHeight="1" x14ac:dyDescent="0.15">
      <c r="A106" s="72"/>
      <c r="B106" s="483" t="s">
        <v>241</v>
      </c>
      <c r="C106" s="483"/>
      <c r="D106" s="483"/>
      <c r="E106" s="483"/>
      <c r="F106" s="483"/>
      <c r="G106" s="483" t="s">
        <v>334</v>
      </c>
      <c r="H106" s="483"/>
      <c r="I106" s="440" t="s">
        <v>335</v>
      </c>
      <c r="J106" s="441"/>
      <c r="K106" s="442"/>
      <c r="L106" s="440" t="s">
        <v>295</v>
      </c>
      <c r="M106" s="441"/>
      <c r="N106" s="441"/>
      <c r="O106" s="442"/>
      <c r="P106" s="440" t="s">
        <v>336</v>
      </c>
      <c r="Q106" s="441"/>
      <c r="R106" s="442"/>
      <c r="S106" s="446" t="s">
        <v>632</v>
      </c>
      <c r="T106" s="447"/>
      <c r="U106" s="447"/>
      <c r="V106" s="522" t="s">
        <v>709</v>
      </c>
      <c r="W106" s="522"/>
      <c r="X106" s="523"/>
      <c r="Y106" s="440" t="s">
        <v>340</v>
      </c>
      <c r="Z106" s="441"/>
      <c r="AA106" s="441"/>
      <c r="AB106" s="442"/>
      <c r="AD106" s="17"/>
      <c r="AE106" s="11"/>
      <c r="AH106" s="11"/>
      <c r="AI106" s="11"/>
    </row>
    <row r="107" spans="1:43" s="8" customFormat="1" ht="15" customHeight="1" x14ac:dyDescent="0.15">
      <c r="A107" s="72"/>
      <c r="B107" s="483"/>
      <c r="C107" s="483"/>
      <c r="D107" s="483"/>
      <c r="E107" s="483"/>
      <c r="F107" s="483"/>
      <c r="G107" s="483"/>
      <c r="H107" s="483"/>
      <c r="I107" s="431" t="s">
        <v>705</v>
      </c>
      <c r="J107" s="432"/>
      <c r="K107" s="433"/>
      <c r="L107" s="431" t="s">
        <v>705</v>
      </c>
      <c r="M107" s="432"/>
      <c r="N107" s="432"/>
      <c r="O107" s="433"/>
      <c r="P107" s="431"/>
      <c r="Q107" s="432"/>
      <c r="R107" s="433"/>
      <c r="S107" s="483" t="s">
        <v>338</v>
      </c>
      <c r="T107" s="483"/>
      <c r="U107" s="483"/>
      <c r="V107" s="483" t="s">
        <v>339</v>
      </c>
      <c r="W107" s="483"/>
      <c r="X107" s="483"/>
      <c r="Y107" s="431" t="s">
        <v>707</v>
      </c>
      <c r="Z107" s="432"/>
      <c r="AA107" s="432"/>
      <c r="AB107" s="433"/>
      <c r="AD107" s="17"/>
      <c r="AE107" s="11"/>
      <c r="AH107" s="11"/>
      <c r="AI107" s="11"/>
    </row>
    <row r="108" spans="1:43" s="8" customFormat="1" ht="15" customHeight="1" x14ac:dyDescent="0.15">
      <c r="A108" s="72"/>
      <c r="B108" s="516"/>
      <c r="C108" s="516"/>
      <c r="D108" s="516"/>
      <c r="E108" s="409"/>
      <c r="F108" s="409"/>
      <c r="G108" s="409"/>
      <c r="H108" s="409"/>
      <c r="I108" s="409"/>
      <c r="J108" s="409"/>
      <c r="K108" s="409"/>
      <c r="L108" s="409"/>
      <c r="M108" s="409"/>
      <c r="N108" s="409"/>
      <c r="O108" s="409"/>
      <c r="P108" s="409"/>
      <c r="Q108" s="409"/>
      <c r="R108" s="409"/>
      <c r="S108" s="409"/>
      <c r="T108" s="409"/>
      <c r="U108" s="409"/>
      <c r="V108" s="409"/>
      <c r="W108" s="409"/>
      <c r="X108" s="409"/>
      <c r="Y108" s="409"/>
      <c r="Z108" s="409"/>
      <c r="AA108" s="409"/>
      <c r="AB108" s="409"/>
      <c r="AD108" s="17" t="s">
        <v>631</v>
      </c>
      <c r="AE108" s="11"/>
      <c r="AH108" s="11"/>
      <c r="AI108" s="11"/>
    </row>
    <row r="109" spans="1:43" s="8" customFormat="1" ht="15" customHeight="1" x14ac:dyDescent="0.15">
      <c r="A109" s="72"/>
      <c r="B109" s="92"/>
      <c r="C109" s="92"/>
      <c r="D109" s="92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D109" s="17"/>
      <c r="AE109" s="11"/>
      <c r="AH109" s="11"/>
      <c r="AI109" s="11"/>
    </row>
    <row r="110" spans="1:43" s="8" customFormat="1" ht="15" customHeight="1" x14ac:dyDescent="0.15">
      <c r="A110" s="72"/>
      <c r="B110" s="92"/>
      <c r="C110" s="92"/>
      <c r="D110" s="9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D110" s="17"/>
      <c r="AE110" s="11"/>
      <c r="AH110" s="11"/>
      <c r="AI110" s="11"/>
    </row>
    <row r="111" spans="1:43" s="8" customFormat="1" ht="15" customHeight="1" x14ac:dyDescent="0.15">
      <c r="A111" s="72"/>
      <c r="B111" s="72" t="s">
        <v>583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D111" s="229" t="s">
        <v>938</v>
      </c>
      <c r="AE111" s="11"/>
      <c r="AH111" s="11"/>
      <c r="AI111" s="11"/>
    </row>
    <row r="112" spans="1:43" s="8" customFormat="1" ht="15" customHeight="1" x14ac:dyDescent="0.15">
      <c r="A112" s="72"/>
      <c r="B112" s="99"/>
      <c r="C112" s="91" t="s">
        <v>326</v>
      </c>
      <c r="D112" s="90" t="s">
        <v>5</v>
      </c>
      <c r="E112" s="91" t="s">
        <v>327</v>
      </c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3"/>
      <c r="AD112" s="17"/>
      <c r="AE112" s="11"/>
      <c r="AH112" s="11"/>
      <c r="AI112" s="11"/>
    </row>
    <row r="113" spans="1:35" s="8" customFormat="1" ht="15" customHeight="1" x14ac:dyDescent="0.15">
      <c r="A113" s="72"/>
      <c r="B113" s="98"/>
      <c r="C113" s="15"/>
      <c r="D113" s="443" t="s">
        <v>325</v>
      </c>
      <c r="E113" s="443"/>
      <c r="F113" s="443" t="s">
        <v>5</v>
      </c>
      <c r="G113" s="434" t="s">
        <v>321</v>
      </c>
      <c r="H113" s="434"/>
      <c r="I113" s="434"/>
      <c r="J113" s="435" t="s">
        <v>309</v>
      </c>
      <c r="K113" s="436">
        <v>1</v>
      </c>
      <c r="L113" s="436"/>
      <c r="M113" s="15"/>
      <c r="Q113" s="15" t="s">
        <v>333</v>
      </c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94"/>
      <c r="AD113" s="17"/>
      <c r="AE113" s="11"/>
      <c r="AH113" s="11"/>
      <c r="AI113" s="11"/>
    </row>
    <row r="114" spans="1:35" s="8" customFormat="1" ht="15" customHeight="1" x14ac:dyDescent="0.15">
      <c r="A114" s="72"/>
      <c r="B114" s="98"/>
      <c r="C114" s="15"/>
      <c r="D114" s="443"/>
      <c r="E114" s="443"/>
      <c r="F114" s="443"/>
      <c r="G114" s="437" t="s">
        <v>322</v>
      </c>
      <c r="H114" s="439" t="s">
        <v>324</v>
      </c>
      <c r="I114" s="439"/>
      <c r="J114" s="435"/>
      <c r="K114" s="436"/>
      <c r="L114" s="436"/>
      <c r="M114" s="15"/>
      <c r="Q114" s="443" t="s">
        <v>331</v>
      </c>
      <c r="R114" s="443"/>
      <c r="S114" s="120" t="s">
        <v>5</v>
      </c>
      <c r="T114" s="15" t="s">
        <v>332</v>
      </c>
      <c r="U114" s="15"/>
      <c r="V114" s="15"/>
      <c r="W114" s="15"/>
      <c r="X114" s="15"/>
      <c r="Y114" s="15"/>
      <c r="Z114" s="15"/>
      <c r="AA114" s="15"/>
      <c r="AB114" s="94"/>
      <c r="AD114" s="17"/>
      <c r="AE114" s="11"/>
      <c r="AH114" s="11"/>
      <c r="AI114" s="11"/>
    </row>
    <row r="115" spans="1:35" s="8" customFormat="1" ht="15" customHeight="1" x14ac:dyDescent="0.15">
      <c r="A115" s="72"/>
      <c r="B115" s="98"/>
      <c r="C115" s="15"/>
      <c r="D115" s="15"/>
      <c r="E115" s="15"/>
      <c r="F115" s="15"/>
      <c r="G115" s="438"/>
      <c r="H115" s="15" t="s">
        <v>323</v>
      </c>
      <c r="I115" s="15"/>
      <c r="J115" s="15"/>
      <c r="K115" s="15"/>
      <c r="L115" s="15"/>
      <c r="M115" s="15"/>
      <c r="Q115" s="443" t="s">
        <v>330</v>
      </c>
      <c r="R115" s="443"/>
      <c r="S115" s="120" t="s">
        <v>5</v>
      </c>
      <c r="T115" s="444">
        <v>0</v>
      </c>
      <c r="U115" s="444"/>
      <c r="V115" s="444"/>
      <c r="W115" s="444"/>
      <c r="X115" s="444"/>
      <c r="Y115" s="444"/>
      <c r="Z115" s="15"/>
      <c r="AA115" s="15"/>
      <c r="AB115" s="94"/>
      <c r="AD115" s="17"/>
      <c r="AE115" s="11"/>
      <c r="AH115" s="11"/>
      <c r="AI115" s="11"/>
    </row>
    <row r="116" spans="1:35" s="8" customFormat="1" ht="15" customHeight="1" x14ac:dyDescent="0.15">
      <c r="A116" s="72"/>
      <c r="B116" s="98"/>
      <c r="C116" s="15"/>
      <c r="D116" s="443" t="s">
        <v>364</v>
      </c>
      <c r="E116" s="443"/>
      <c r="F116" s="443" t="s">
        <v>5</v>
      </c>
      <c r="G116" s="443" t="s">
        <v>328</v>
      </c>
      <c r="H116" s="443"/>
      <c r="I116" s="75" t="s">
        <v>303</v>
      </c>
      <c r="J116" s="15"/>
      <c r="M116" s="15"/>
      <c r="Q116" s="15" t="s">
        <v>265</v>
      </c>
      <c r="R116" s="15"/>
      <c r="S116" s="120" t="s">
        <v>5</v>
      </c>
      <c r="T116" s="443">
        <v>0</v>
      </c>
      <c r="U116" s="443"/>
      <c r="V116" s="443"/>
      <c r="W116" s="443"/>
      <c r="X116" s="443"/>
      <c r="Y116" s="443"/>
      <c r="Z116" s="15"/>
      <c r="AA116" s="15"/>
      <c r="AB116" s="94"/>
      <c r="AD116" s="17"/>
      <c r="AE116" s="11"/>
      <c r="AH116" s="11"/>
      <c r="AI116" s="11"/>
    </row>
    <row r="117" spans="1:35" s="8" customFormat="1" ht="15" customHeight="1" x14ac:dyDescent="0.15">
      <c r="A117" s="72"/>
      <c r="B117" s="98"/>
      <c r="C117" s="15"/>
      <c r="D117" s="445"/>
      <c r="E117" s="445"/>
      <c r="F117" s="445"/>
      <c r="G117" s="445"/>
      <c r="H117" s="445"/>
      <c r="I117" s="15" t="s">
        <v>304</v>
      </c>
      <c r="J117" s="15"/>
      <c r="M117" s="15"/>
      <c r="Q117" s="15" t="s">
        <v>266</v>
      </c>
      <c r="R117" s="15"/>
      <c r="S117" s="120" t="s">
        <v>5</v>
      </c>
      <c r="T117" s="445">
        <v>0</v>
      </c>
      <c r="U117" s="445"/>
      <c r="V117" s="445"/>
      <c r="W117" s="445"/>
      <c r="X117" s="445"/>
      <c r="Y117" s="445"/>
      <c r="Z117" s="15"/>
      <c r="AA117" s="15"/>
      <c r="AB117" s="94"/>
      <c r="AD117" s="17"/>
      <c r="AE117" s="11"/>
      <c r="AH117" s="11"/>
      <c r="AI117" s="11"/>
    </row>
    <row r="118" spans="1:35" s="8" customFormat="1" ht="15" customHeight="1" x14ac:dyDescent="0.15">
      <c r="A118" s="72"/>
      <c r="B118" s="440" t="s">
        <v>3</v>
      </c>
      <c r="C118" s="441"/>
      <c r="D118" s="441"/>
      <c r="E118" s="441"/>
      <c r="F118" s="442"/>
      <c r="G118" s="440" t="s">
        <v>334</v>
      </c>
      <c r="H118" s="442"/>
      <c r="I118" s="440" t="s">
        <v>335</v>
      </c>
      <c r="J118" s="441"/>
      <c r="K118" s="442"/>
      <c r="L118" s="440" t="s">
        <v>295</v>
      </c>
      <c r="M118" s="441"/>
      <c r="N118" s="441"/>
      <c r="O118" s="442"/>
      <c r="P118" s="440" t="s">
        <v>336</v>
      </c>
      <c r="Q118" s="441"/>
      <c r="R118" s="442"/>
      <c r="S118" s="446" t="s">
        <v>337</v>
      </c>
      <c r="T118" s="447"/>
      <c r="U118" s="447"/>
      <c r="V118" s="522" t="s">
        <v>707</v>
      </c>
      <c r="W118" s="522"/>
      <c r="X118" s="523"/>
      <c r="Y118" s="440" t="s">
        <v>340</v>
      </c>
      <c r="Z118" s="441"/>
      <c r="AA118" s="441"/>
      <c r="AB118" s="442"/>
      <c r="AD118" s="17"/>
      <c r="AE118" s="11"/>
      <c r="AH118" s="11"/>
      <c r="AI118" s="11"/>
    </row>
    <row r="119" spans="1:35" s="8" customFormat="1" ht="15" customHeight="1" x14ac:dyDescent="0.15">
      <c r="A119" s="72"/>
      <c r="B119" s="431"/>
      <c r="C119" s="432"/>
      <c r="D119" s="432"/>
      <c r="E119" s="432"/>
      <c r="F119" s="433"/>
      <c r="G119" s="431"/>
      <c r="H119" s="433"/>
      <c r="I119" s="431" t="s">
        <v>705</v>
      </c>
      <c r="J119" s="432"/>
      <c r="K119" s="433"/>
      <c r="L119" s="431" t="s">
        <v>705</v>
      </c>
      <c r="M119" s="432"/>
      <c r="N119" s="432"/>
      <c r="O119" s="433"/>
      <c r="P119" s="431"/>
      <c r="Q119" s="432"/>
      <c r="R119" s="433"/>
      <c r="S119" s="428" t="s">
        <v>338</v>
      </c>
      <c r="T119" s="429"/>
      <c r="U119" s="430"/>
      <c r="V119" s="428" t="s">
        <v>339</v>
      </c>
      <c r="W119" s="429"/>
      <c r="X119" s="430"/>
      <c r="Y119" s="431" t="s">
        <v>707</v>
      </c>
      <c r="Z119" s="432"/>
      <c r="AA119" s="432"/>
      <c r="AB119" s="433"/>
      <c r="AD119" s="17"/>
      <c r="AE119" s="11"/>
      <c r="AH119" s="11"/>
      <c r="AI119" s="11"/>
    </row>
    <row r="120" spans="1:35" s="8" customFormat="1" ht="15" customHeight="1" x14ac:dyDescent="0.15">
      <c r="A120" s="72"/>
      <c r="B120" s="92"/>
      <c r="C120" s="92"/>
      <c r="D120" s="92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D120" s="17"/>
      <c r="AE120" s="11"/>
      <c r="AH120" s="11"/>
      <c r="AI120" s="11"/>
    </row>
    <row r="121" spans="1:35" s="8" customFormat="1" ht="15" customHeight="1" x14ac:dyDescent="0.15">
      <c r="A121" s="72"/>
      <c r="B121" s="92"/>
      <c r="C121" s="92"/>
      <c r="D121" s="92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D121" s="17"/>
      <c r="AE121" s="11"/>
      <c r="AH121" s="11"/>
      <c r="AI121" s="11"/>
    </row>
    <row r="122" spans="1:35" s="8" customFormat="1" ht="15" customHeight="1" x14ac:dyDescent="0.15">
      <c r="A122" s="72"/>
      <c r="B122" s="72" t="s">
        <v>320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6"/>
      <c r="AD122" s="230" t="s">
        <v>703</v>
      </c>
      <c r="AE122" s="11"/>
      <c r="AH122" s="11"/>
      <c r="AI122" s="11"/>
    </row>
    <row r="123" spans="1:35" s="8" customFormat="1" ht="15" customHeight="1" x14ac:dyDescent="0.15">
      <c r="A123" s="72"/>
      <c r="B123" s="99"/>
      <c r="C123" s="91" t="s">
        <v>326</v>
      </c>
      <c r="D123" s="90" t="s">
        <v>318</v>
      </c>
      <c r="E123" s="91" t="s">
        <v>327</v>
      </c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  <c r="AA123" s="91"/>
      <c r="AB123" s="93"/>
      <c r="AD123" s="17"/>
      <c r="AE123" s="11"/>
      <c r="AH123" s="11"/>
      <c r="AI123" s="11"/>
    </row>
    <row r="124" spans="1:35" s="8" customFormat="1" ht="15" customHeight="1" x14ac:dyDescent="0.15">
      <c r="A124" s="72"/>
      <c r="B124" s="98"/>
      <c r="C124" s="15"/>
      <c r="D124" s="443" t="s">
        <v>325</v>
      </c>
      <c r="E124" s="443"/>
      <c r="F124" s="443" t="s">
        <v>318</v>
      </c>
      <c r="G124" s="434" t="s">
        <v>321</v>
      </c>
      <c r="H124" s="514"/>
      <c r="I124" s="514"/>
      <c r="J124" s="435" t="s">
        <v>309</v>
      </c>
      <c r="K124" s="436">
        <v>1</v>
      </c>
      <c r="L124" s="436"/>
      <c r="M124" s="444" t="s">
        <v>342</v>
      </c>
      <c r="N124" s="444"/>
      <c r="O124" s="444"/>
      <c r="P124" s="15"/>
      <c r="Q124" s="15" t="s">
        <v>329</v>
      </c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94"/>
      <c r="AD124" s="17"/>
      <c r="AE124" s="11"/>
      <c r="AH124" s="11"/>
      <c r="AI124" s="11"/>
    </row>
    <row r="125" spans="1:35" s="8" customFormat="1" ht="15" customHeight="1" x14ac:dyDescent="0.15">
      <c r="A125" s="72"/>
      <c r="B125" s="98"/>
      <c r="C125" s="15"/>
      <c r="D125" s="443"/>
      <c r="E125" s="443"/>
      <c r="F125" s="443"/>
      <c r="G125" s="437" t="s">
        <v>322</v>
      </c>
      <c r="H125" s="439" t="s">
        <v>324</v>
      </c>
      <c r="I125" s="439"/>
      <c r="J125" s="443"/>
      <c r="K125" s="436"/>
      <c r="L125" s="436"/>
      <c r="M125" s="444"/>
      <c r="N125" s="444"/>
      <c r="O125" s="444"/>
      <c r="P125" s="120"/>
      <c r="Q125" s="443" t="s">
        <v>331</v>
      </c>
      <c r="R125" s="443"/>
      <c r="S125" s="120" t="s">
        <v>318</v>
      </c>
      <c r="T125" s="15" t="s">
        <v>332</v>
      </c>
      <c r="U125" s="15"/>
      <c r="V125" s="15"/>
      <c r="W125" s="15"/>
      <c r="X125" s="15"/>
      <c r="Y125" s="15"/>
      <c r="Z125" s="15"/>
      <c r="AA125" s="15"/>
      <c r="AB125" s="94"/>
      <c r="AD125" s="17"/>
      <c r="AE125" s="11"/>
      <c r="AH125" s="11"/>
      <c r="AI125" s="11"/>
    </row>
    <row r="126" spans="1:35" s="8" customFormat="1" ht="15" customHeight="1" x14ac:dyDescent="0.15">
      <c r="A126" s="72"/>
      <c r="B126" s="98"/>
      <c r="C126" s="15"/>
      <c r="D126" s="15"/>
      <c r="E126" s="15"/>
      <c r="F126" s="15"/>
      <c r="G126" s="438"/>
      <c r="H126" s="15" t="s">
        <v>341</v>
      </c>
      <c r="I126" s="15"/>
      <c r="J126" s="15"/>
      <c r="K126" s="15"/>
      <c r="L126" s="15"/>
      <c r="M126" s="15"/>
      <c r="N126" s="15"/>
      <c r="O126" s="15"/>
      <c r="P126" s="120"/>
      <c r="Q126" s="443" t="s">
        <v>330</v>
      </c>
      <c r="R126" s="443"/>
      <c r="S126" s="120" t="s">
        <v>318</v>
      </c>
      <c r="T126" s="444">
        <v>0</v>
      </c>
      <c r="U126" s="444"/>
      <c r="V126" s="444"/>
      <c r="W126" s="444"/>
      <c r="X126" s="444"/>
      <c r="Y126" s="15"/>
      <c r="Z126" s="15"/>
      <c r="AA126" s="15"/>
      <c r="AB126" s="94"/>
      <c r="AD126" s="17"/>
      <c r="AE126" s="11"/>
      <c r="AH126" s="11"/>
      <c r="AI126" s="11"/>
    </row>
    <row r="127" spans="1:35" s="8" customFormat="1" ht="15" customHeight="1" x14ac:dyDescent="0.15">
      <c r="A127" s="72"/>
      <c r="B127" s="98"/>
      <c r="C127" s="15"/>
      <c r="D127" s="443" t="s">
        <v>700</v>
      </c>
      <c r="E127" s="443"/>
      <c r="F127" s="443" t="s">
        <v>318</v>
      </c>
      <c r="G127" s="443" t="s">
        <v>328</v>
      </c>
      <c r="H127" s="443"/>
      <c r="I127" s="75" t="s">
        <v>303</v>
      </c>
      <c r="J127" s="435" t="s">
        <v>309</v>
      </c>
      <c r="K127" s="444">
        <v>0.4</v>
      </c>
      <c r="L127" s="444"/>
      <c r="M127" s="15"/>
      <c r="N127" s="15"/>
      <c r="O127" s="15"/>
      <c r="P127" s="120"/>
      <c r="Q127" s="15" t="s">
        <v>265</v>
      </c>
      <c r="R127" s="15"/>
      <c r="S127" s="120" t="s">
        <v>318</v>
      </c>
      <c r="T127" s="443">
        <v>0</v>
      </c>
      <c r="U127" s="443"/>
      <c r="V127" s="443"/>
      <c r="W127" s="443"/>
      <c r="X127" s="443"/>
      <c r="Y127" s="15"/>
      <c r="Z127" s="15"/>
      <c r="AA127" s="15"/>
      <c r="AB127" s="94"/>
      <c r="AD127" s="17"/>
      <c r="AE127" s="11"/>
      <c r="AH127" s="11"/>
      <c r="AI127" s="11"/>
    </row>
    <row r="128" spans="1:35" s="8" customFormat="1" ht="15" customHeight="1" x14ac:dyDescent="0.15">
      <c r="A128" s="72"/>
      <c r="B128" s="98"/>
      <c r="C128" s="15"/>
      <c r="D128" s="443"/>
      <c r="E128" s="443"/>
      <c r="F128" s="443"/>
      <c r="G128" s="443"/>
      <c r="H128" s="443"/>
      <c r="I128" s="15" t="s">
        <v>304</v>
      </c>
      <c r="J128" s="443"/>
      <c r="K128" s="444"/>
      <c r="L128" s="444"/>
      <c r="M128" s="15"/>
      <c r="N128" s="15"/>
      <c r="O128" s="15"/>
      <c r="P128" s="120"/>
      <c r="Q128" s="15" t="s">
        <v>266</v>
      </c>
      <c r="R128" s="15"/>
      <c r="S128" s="120" t="s">
        <v>318</v>
      </c>
      <c r="T128" s="443">
        <v>0</v>
      </c>
      <c r="U128" s="443"/>
      <c r="V128" s="443"/>
      <c r="W128" s="443"/>
      <c r="X128" s="443"/>
      <c r="Y128" s="15"/>
      <c r="Z128" s="15"/>
      <c r="AA128" s="15"/>
      <c r="AB128" s="94"/>
      <c r="AD128" s="17"/>
      <c r="AE128" s="11"/>
      <c r="AH128" s="11"/>
      <c r="AI128" s="11"/>
    </row>
    <row r="129" spans="1:35" s="8" customFormat="1" ht="15" customHeight="1" x14ac:dyDescent="0.15">
      <c r="A129" s="72"/>
      <c r="B129" s="483" t="s">
        <v>241</v>
      </c>
      <c r="C129" s="483"/>
      <c r="D129" s="483"/>
      <c r="E129" s="483"/>
      <c r="F129" s="483"/>
      <c r="G129" s="483" t="s">
        <v>334</v>
      </c>
      <c r="H129" s="483"/>
      <c r="I129" s="440" t="s">
        <v>335</v>
      </c>
      <c r="J129" s="441"/>
      <c r="K129" s="442"/>
      <c r="L129" s="440" t="s">
        <v>295</v>
      </c>
      <c r="M129" s="441"/>
      <c r="N129" s="441"/>
      <c r="O129" s="442"/>
      <c r="P129" s="483" t="s">
        <v>336</v>
      </c>
      <c r="Q129" s="483"/>
      <c r="R129" s="483"/>
      <c r="S129" s="446" t="s">
        <v>337</v>
      </c>
      <c r="T129" s="447"/>
      <c r="U129" s="447"/>
      <c r="V129" s="522" t="s">
        <v>709</v>
      </c>
      <c r="W129" s="522"/>
      <c r="X129" s="523"/>
      <c r="Y129" s="440" t="s">
        <v>340</v>
      </c>
      <c r="Z129" s="441"/>
      <c r="AA129" s="441"/>
      <c r="AB129" s="442"/>
      <c r="AD129" s="17"/>
      <c r="AE129" s="11"/>
      <c r="AH129" s="11"/>
      <c r="AI129" s="11"/>
    </row>
    <row r="130" spans="1:35" s="8" customFormat="1" ht="15" customHeight="1" x14ac:dyDescent="0.15">
      <c r="A130" s="72"/>
      <c r="B130" s="483"/>
      <c r="C130" s="483"/>
      <c r="D130" s="483"/>
      <c r="E130" s="483"/>
      <c r="F130" s="483"/>
      <c r="G130" s="483"/>
      <c r="H130" s="483"/>
      <c r="I130" s="431" t="s">
        <v>705</v>
      </c>
      <c r="J130" s="432"/>
      <c r="K130" s="433"/>
      <c r="L130" s="431" t="s">
        <v>705</v>
      </c>
      <c r="M130" s="432"/>
      <c r="N130" s="432"/>
      <c r="O130" s="433"/>
      <c r="P130" s="483"/>
      <c r="Q130" s="483"/>
      <c r="R130" s="483"/>
      <c r="S130" s="483" t="s">
        <v>338</v>
      </c>
      <c r="T130" s="483"/>
      <c r="U130" s="483"/>
      <c r="V130" s="483" t="s">
        <v>339</v>
      </c>
      <c r="W130" s="483"/>
      <c r="X130" s="483"/>
      <c r="Y130" s="431" t="s">
        <v>709</v>
      </c>
      <c r="Z130" s="432"/>
      <c r="AA130" s="432"/>
      <c r="AB130" s="433"/>
      <c r="AD130" s="17"/>
      <c r="AE130" s="11"/>
      <c r="AH130" s="11"/>
      <c r="AI130" s="11"/>
    </row>
    <row r="131" spans="1:35" s="8" customFormat="1" ht="15" customHeight="1" x14ac:dyDescent="0.15">
      <c r="A131" s="72"/>
      <c r="B131" s="516"/>
      <c r="C131" s="516"/>
      <c r="D131" s="516"/>
      <c r="E131" s="409"/>
      <c r="F131" s="409"/>
      <c r="G131" s="409"/>
      <c r="H131" s="409"/>
      <c r="I131" s="409"/>
      <c r="J131" s="409"/>
      <c r="K131" s="409"/>
      <c r="L131" s="409"/>
      <c r="M131" s="409"/>
      <c r="N131" s="409"/>
      <c r="O131" s="409"/>
      <c r="P131" s="409"/>
      <c r="Q131" s="409"/>
      <c r="R131" s="409"/>
      <c r="S131" s="409"/>
      <c r="T131" s="409"/>
      <c r="U131" s="409"/>
      <c r="V131" s="409"/>
      <c r="W131" s="409"/>
      <c r="X131" s="409"/>
      <c r="Y131" s="409"/>
      <c r="Z131" s="409"/>
      <c r="AA131" s="409"/>
      <c r="AB131" s="409"/>
      <c r="AD131" s="17"/>
      <c r="AE131" s="11"/>
      <c r="AH131" s="11"/>
      <c r="AI131" s="11"/>
    </row>
    <row r="132" spans="1:35" s="8" customFormat="1" ht="15" customHeight="1" x14ac:dyDescent="0.15">
      <c r="A132" s="72"/>
      <c r="B132" s="92"/>
      <c r="C132" s="92"/>
      <c r="D132" s="92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D132" s="17"/>
      <c r="AE132" s="11"/>
      <c r="AH132" s="11"/>
      <c r="AI132" s="11"/>
    </row>
    <row r="133" spans="1:35" s="8" customFormat="1" ht="15" customHeight="1" x14ac:dyDescent="0.15">
      <c r="A133" s="72"/>
      <c r="B133" s="25" t="s">
        <v>343</v>
      </c>
      <c r="C133" s="92"/>
      <c r="D133" s="92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D133" s="17"/>
      <c r="AE133" s="11"/>
      <c r="AH133" s="11"/>
      <c r="AI133" s="11"/>
    </row>
    <row r="134" spans="1:35" s="8" customFormat="1" ht="15" customHeight="1" x14ac:dyDescent="0.15">
      <c r="A134" s="72"/>
      <c r="B134" s="25" t="s">
        <v>297</v>
      </c>
      <c r="C134" s="92"/>
      <c r="D134" s="92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D134" s="231" t="s">
        <v>584</v>
      </c>
      <c r="AE134" s="11"/>
      <c r="AH134" s="11"/>
      <c r="AI134" s="11"/>
    </row>
    <row r="135" spans="1:35" s="8" customFormat="1" ht="15" customHeight="1" x14ac:dyDescent="0.15">
      <c r="A135" s="72"/>
      <c r="B135" s="99"/>
      <c r="C135" s="91"/>
      <c r="D135" s="91"/>
      <c r="E135" s="91"/>
      <c r="F135" s="91"/>
      <c r="G135" s="91"/>
      <c r="H135" s="91"/>
      <c r="I135" s="91"/>
      <c r="J135" s="91"/>
      <c r="K135" s="121" t="s">
        <v>314</v>
      </c>
      <c r="L135" s="91"/>
      <c r="M135" s="91"/>
      <c r="N135" s="90" t="s">
        <v>307</v>
      </c>
      <c r="O135" s="91" t="s">
        <v>315</v>
      </c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3"/>
      <c r="AD135" s="17"/>
      <c r="AE135" s="11"/>
      <c r="AH135" s="11"/>
      <c r="AI135" s="11"/>
    </row>
    <row r="136" spans="1:35" s="8" customFormat="1" ht="15" customHeight="1" x14ac:dyDescent="0.15">
      <c r="A136" s="72"/>
      <c r="B136" s="98"/>
      <c r="C136" s="434" t="s">
        <v>305</v>
      </c>
      <c r="D136" s="514"/>
      <c r="E136" s="514"/>
      <c r="F136" s="435" t="s">
        <v>301</v>
      </c>
      <c r="G136" s="560" t="s">
        <v>344</v>
      </c>
      <c r="H136" s="444"/>
      <c r="I136" s="15"/>
      <c r="J136" s="15"/>
      <c r="K136" s="15" t="s">
        <v>316</v>
      </c>
      <c r="L136" s="15"/>
      <c r="M136" s="16" t="s">
        <v>318</v>
      </c>
      <c r="N136" s="443"/>
      <c r="O136" s="443"/>
      <c r="P136" s="443"/>
      <c r="Q136" s="443"/>
      <c r="R136" s="443"/>
      <c r="S136" s="15"/>
      <c r="T136" s="15"/>
      <c r="U136" s="15"/>
      <c r="V136" s="15"/>
      <c r="W136" s="15"/>
      <c r="X136" s="15"/>
      <c r="Y136" s="15"/>
      <c r="Z136" s="15"/>
      <c r="AA136" s="15"/>
      <c r="AB136" s="94"/>
      <c r="AD136" s="17"/>
      <c r="AE136" s="11"/>
      <c r="AH136" s="11"/>
      <c r="AI136" s="11"/>
    </row>
    <row r="137" spans="1:35" s="8" customFormat="1" ht="15" customHeight="1" x14ac:dyDescent="0.15">
      <c r="A137" s="72"/>
      <c r="B137" s="98"/>
      <c r="C137" s="437" t="s">
        <v>306</v>
      </c>
      <c r="D137" s="437"/>
      <c r="E137" s="437"/>
      <c r="F137" s="443"/>
      <c r="G137" s="444"/>
      <c r="H137" s="444"/>
      <c r="I137" s="15"/>
      <c r="J137" s="15"/>
      <c r="K137" s="75" t="s">
        <v>317</v>
      </c>
      <c r="L137" s="75"/>
      <c r="M137" s="16" t="s">
        <v>318</v>
      </c>
      <c r="N137" s="445"/>
      <c r="O137" s="445"/>
      <c r="P137" s="445"/>
      <c r="Q137" s="445"/>
      <c r="R137" s="445"/>
      <c r="S137" s="15"/>
      <c r="T137" s="15"/>
      <c r="U137" s="15"/>
      <c r="V137" s="15"/>
      <c r="W137" s="15"/>
      <c r="X137" s="15"/>
      <c r="Y137" s="15"/>
      <c r="Z137" s="15"/>
      <c r="AA137" s="15"/>
      <c r="AB137" s="94"/>
      <c r="AD137" s="17"/>
      <c r="AE137" s="11"/>
      <c r="AH137" s="11"/>
      <c r="AI137" s="11"/>
    </row>
    <row r="138" spans="1:35" s="8" customFormat="1" ht="15" customHeight="1" x14ac:dyDescent="0.15">
      <c r="A138" s="72"/>
      <c r="B138" s="440" t="s">
        <v>243</v>
      </c>
      <c r="C138" s="441"/>
      <c r="D138" s="442"/>
      <c r="E138" s="483" t="s">
        <v>291</v>
      </c>
      <c r="F138" s="483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 t="s">
        <v>292</v>
      </c>
      <c r="R138" s="483"/>
      <c r="S138" s="483"/>
      <c r="T138" s="483"/>
      <c r="U138" s="483"/>
      <c r="V138" s="483"/>
      <c r="W138" s="483"/>
      <c r="X138" s="483"/>
      <c r="Y138" s="483"/>
      <c r="Z138" s="483"/>
      <c r="AA138" s="483"/>
      <c r="AB138" s="483"/>
      <c r="AD138" s="17"/>
      <c r="AE138" s="11"/>
      <c r="AH138" s="11"/>
      <c r="AI138" s="11"/>
    </row>
    <row r="139" spans="1:35" s="8" customFormat="1" ht="15" customHeight="1" x14ac:dyDescent="0.15">
      <c r="A139" s="72"/>
      <c r="B139" s="431"/>
      <c r="C139" s="432"/>
      <c r="D139" s="433"/>
      <c r="E139" s="483" t="s">
        <v>293</v>
      </c>
      <c r="F139" s="483"/>
      <c r="G139" s="483" t="s">
        <v>299</v>
      </c>
      <c r="H139" s="483"/>
      <c r="I139" s="483"/>
      <c r="J139" s="483" t="s">
        <v>345</v>
      </c>
      <c r="K139" s="483"/>
      <c r="L139" s="483"/>
      <c r="M139" s="483"/>
      <c r="N139" s="483" t="s">
        <v>368</v>
      </c>
      <c r="O139" s="483"/>
      <c r="P139" s="483"/>
      <c r="Q139" s="483" t="s">
        <v>293</v>
      </c>
      <c r="R139" s="483"/>
      <c r="S139" s="483" t="s">
        <v>299</v>
      </c>
      <c r="T139" s="483"/>
      <c r="U139" s="483"/>
      <c r="V139" s="483" t="s">
        <v>345</v>
      </c>
      <c r="W139" s="483"/>
      <c r="X139" s="483"/>
      <c r="Y139" s="483"/>
      <c r="Z139" s="483" t="s">
        <v>298</v>
      </c>
      <c r="AA139" s="483"/>
      <c r="AB139" s="483"/>
      <c r="AD139" s="17"/>
      <c r="AE139" s="11"/>
      <c r="AH139" s="11"/>
      <c r="AI139" s="11"/>
    </row>
    <row r="140" spans="1:35" s="8" customFormat="1" ht="15" customHeight="1" x14ac:dyDescent="0.15">
      <c r="A140" s="72"/>
      <c r="B140" s="516"/>
      <c r="C140" s="516"/>
      <c r="D140" s="516"/>
      <c r="E140" s="409"/>
      <c r="F140" s="409"/>
      <c r="G140" s="409"/>
      <c r="H140" s="409"/>
      <c r="I140" s="409"/>
      <c r="J140" s="409"/>
      <c r="K140" s="409"/>
      <c r="L140" s="409"/>
      <c r="M140" s="409"/>
      <c r="N140" s="409"/>
      <c r="O140" s="409"/>
      <c r="P140" s="409"/>
      <c r="Q140" s="409"/>
      <c r="R140" s="409"/>
      <c r="S140" s="409"/>
      <c r="T140" s="409"/>
      <c r="U140" s="409"/>
      <c r="V140" s="409"/>
      <c r="W140" s="409"/>
      <c r="X140" s="409"/>
      <c r="Y140" s="409"/>
      <c r="Z140" s="409"/>
      <c r="AA140" s="409"/>
      <c r="AB140" s="409"/>
      <c r="AD140" s="17" t="s">
        <v>633</v>
      </c>
      <c r="AE140" s="11"/>
      <c r="AH140" s="11"/>
      <c r="AI140" s="11"/>
    </row>
    <row r="141" spans="1:35" s="8" customFormat="1" ht="15" customHeight="1" x14ac:dyDescent="0.15">
      <c r="A141" s="72"/>
      <c r="B141" s="92"/>
      <c r="C141" s="92"/>
      <c r="D141" s="9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D141" s="17"/>
      <c r="AE141" s="11"/>
      <c r="AH141" s="11"/>
      <c r="AI141" s="11"/>
    </row>
    <row r="142" spans="1:35" s="8" customFormat="1" ht="15" customHeight="1" x14ac:dyDescent="0.15">
      <c r="A142" s="72"/>
      <c r="B142" s="25" t="s">
        <v>346</v>
      </c>
      <c r="C142" s="92"/>
      <c r="D142" s="9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D142" s="232" t="s">
        <v>585</v>
      </c>
      <c r="AE142" s="11"/>
      <c r="AH142" s="11"/>
      <c r="AI142" s="11"/>
    </row>
    <row r="143" spans="1:35" s="8" customFormat="1" ht="15" customHeight="1" x14ac:dyDescent="0.15">
      <c r="A143" s="72"/>
      <c r="B143" s="122"/>
      <c r="C143" s="515" t="s">
        <v>362</v>
      </c>
      <c r="D143" s="515"/>
      <c r="E143" s="515" t="s">
        <v>318</v>
      </c>
      <c r="F143" s="558">
        <v>1</v>
      </c>
      <c r="G143" s="558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3"/>
      <c r="AD143" s="17"/>
      <c r="AE143" s="11"/>
      <c r="AH143" s="11"/>
      <c r="AI143" s="11"/>
    </row>
    <row r="144" spans="1:35" s="8" customFormat="1" ht="15" customHeight="1" x14ac:dyDescent="0.15">
      <c r="A144" s="72"/>
      <c r="B144" s="124"/>
      <c r="C144" s="443"/>
      <c r="D144" s="443"/>
      <c r="E144" s="443"/>
      <c r="F144" s="443" t="s">
        <v>349</v>
      </c>
      <c r="G144" s="443"/>
      <c r="H144" s="16"/>
      <c r="I144" s="16"/>
      <c r="J144" s="16"/>
      <c r="K144" s="16"/>
      <c r="L144" s="16"/>
      <c r="M144" s="16"/>
      <c r="N144" s="16"/>
      <c r="O144" s="16"/>
      <c r="P144" s="16"/>
      <c r="Q144" s="17" t="s">
        <v>24</v>
      </c>
      <c r="R144" s="16"/>
      <c r="S144" s="17" t="s">
        <v>361</v>
      </c>
      <c r="T144" s="16"/>
      <c r="U144" s="17"/>
      <c r="V144" s="16"/>
      <c r="W144" s="16"/>
      <c r="X144" s="16"/>
      <c r="Y144" s="16"/>
      <c r="Z144" s="16"/>
      <c r="AA144" s="16"/>
      <c r="AB144" s="94"/>
      <c r="AD144" s="17"/>
      <c r="AE144" s="11"/>
      <c r="AH144" s="11"/>
      <c r="AI144" s="11"/>
    </row>
    <row r="145" spans="1:40" s="8" customFormat="1" ht="15" customHeight="1" x14ac:dyDescent="0.15">
      <c r="A145" s="72"/>
      <c r="B145" s="124"/>
      <c r="C145" s="92"/>
      <c r="D145" s="16" t="s">
        <v>352</v>
      </c>
      <c r="E145" s="16" t="s">
        <v>350</v>
      </c>
      <c r="F145" s="443">
        <v>1.5</v>
      </c>
      <c r="G145" s="443"/>
      <c r="H145" s="17" t="s">
        <v>351</v>
      </c>
      <c r="I145" s="16"/>
      <c r="J145" s="443" t="s">
        <v>347</v>
      </c>
      <c r="K145" s="443" t="s">
        <v>318</v>
      </c>
      <c r="L145" s="445">
        <v>1</v>
      </c>
      <c r="M145" s="445"/>
      <c r="N145" s="445"/>
      <c r="O145" s="435" t="s">
        <v>309</v>
      </c>
      <c r="P145" s="562">
        <v>1</v>
      </c>
      <c r="Q145" s="562"/>
      <c r="R145" s="16" t="s">
        <v>359</v>
      </c>
      <c r="S145" s="16" t="s">
        <v>307</v>
      </c>
      <c r="T145" s="17" t="s">
        <v>355</v>
      </c>
      <c r="U145" s="16"/>
      <c r="V145" s="16"/>
      <c r="W145" s="16"/>
      <c r="X145" s="16"/>
      <c r="Y145" s="16"/>
      <c r="Z145" s="16"/>
      <c r="AA145" s="16"/>
      <c r="AB145" s="94"/>
      <c r="AD145" s="17"/>
      <c r="AE145" s="11"/>
      <c r="AH145" s="11"/>
      <c r="AI145" s="11"/>
    </row>
    <row r="146" spans="1:40" s="8" customFormat="1" ht="15" customHeight="1" x14ac:dyDescent="0.15">
      <c r="A146" s="72"/>
      <c r="B146" s="124"/>
      <c r="C146" s="92"/>
      <c r="D146" s="92"/>
      <c r="E146" s="16"/>
      <c r="F146" s="16"/>
      <c r="G146" s="16"/>
      <c r="H146" s="16"/>
      <c r="I146" s="16"/>
      <c r="J146" s="443"/>
      <c r="K146" s="443"/>
      <c r="L146" s="443" t="s">
        <v>322</v>
      </c>
      <c r="M146" s="434" t="s">
        <v>353</v>
      </c>
      <c r="N146" s="434"/>
      <c r="O146" s="443"/>
      <c r="P146" s="562"/>
      <c r="Q146" s="562"/>
      <c r="R146" s="16" t="s">
        <v>360</v>
      </c>
      <c r="S146" s="16" t="s">
        <v>307</v>
      </c>
      <c r="T146" s="17" t="s">
        <v>358</v>
      </c>
      <c r="U146" s="16"/>
      <c r="V146" s="16"/>
      <c r="W146" s="16"/>
      <c r="X146" s="16"/>
      <c r="Y146" s="16"/>
      <c r="Z146" s="16"/>
      <c r="AA146" s="16"/>
      <c r="AB146" s="94"/>
      <c r="AD146" s="17"/>
      <c r="AE146" s="16"/>
      <c r="AF146" s="16"/>
      <c r="AG146" s="17"/>
      <c r="AH146" s="16"/>
      <c r="AI146" s="16"/>
      <c r="AJ146" s="16"/>
      <c r="AK146" s="16"/>
      <c r="AL146" s="16"/>
      <c r="AM146" s="16"/>
      <c r="AN146" s="16"/>
    </row>
    <row r="147" spans="1:40" s="8" customFormat="1" ht="15" customHeight="1" x14ac:dyDescent="0.15">
      <c r="A147" s="72"/>
      <c r="B147" s="124"/>
      <c r="C147" s="92"/>
      <c r="D147" s="92"/>
      <c r="E147" s="16"/>
      <c r="F147" s="16"/>
      <c r="G147" s="16"/>
      <c r="H147" s="16"/>
      <c r="I147" s="16"/>
      <c r="J147" s="16"/>
      <c r="K147" s="16"/>
      <c r="L147" s="443"/>
      <c r="M147" s="15" t="s">
        <v>354</v>
      </c>
      <c r="N147" s="15"/>
      <c r="O147" s="16"/>
      <c r="P147" s="16"/>
      <c r="Q147" s="16"/>
      <c r="R147" s="16"/>
      <c r="S147" s="16"/>
      <c r="T147" s="17" t="s">
        <v>357</v>
      </c>
      <c r="U147" s="16"/>
      <c r="V147" s="16"/>
      <c r="W147" s="16"/>
      <c r="X147" s="16"/>
      <c r="Y147" s="16"/>
      <c r="Z147" s="16"/>
      <c r="AA147" s="16"/>
      <c r="AB147" s="94"/>
      <c r="AD147" s="17"/>
      <c r="AE147" s="16"/>
      <c r="AF147" s="16"/>
      <c r="AG147" s="17"/>
      <c r="AH147" s="16"/>
      <c r="AI147" s="16"/>
      <c r="AJ147" s="16"/>
      <c r="AK147" s="16"/>
      <c r="AL147" s="16"/>
      <c r="AM147" s="16"/>
      <c r="AN147" s="16"/>
    </row>
    <row r="148" spans="1:40" s="8" customFormat="1" ht="15" customHeight="1" x14ac:dyDescent="0.15">
      <c r="A148" s="72"/>
      <c r="B148" s="84"/>
      <c r="C148" s="125"/>
      <c r="D148" s="125"/>
      <c r="E148" s="97"/>
      <c r="F148" s="97"/>
      <c r="G148" s="97"/>
      <c r="H148" s="97"/>
      <c r="I148" s="97"/>
      <c r="J148" s="97"/>
      <c r="K148" s="97"/>
      <c r="L148" s="97"/>
      <c r="M148" s="75"/>
      <c r="N148" s="75"/>
      <c r="O148" s="97"/>
      <c r="P148" s="97"/>
      <c r="Q148" s="97"/>
      <c r="R148" s="97" t="s">
        <v>290</v>
      </c>
      <c r="S148" s="16" t="s">
        <v>307</v>
      </c>
      <c r="T148" s="126" t="s">
        <v>356</v>
      </c>
      <c r="U148" s="97"/>
      <c r="V148" s="97"/>
      <c r="W148" s="97"/>
      <c r="X148" s="97"/>
      <c r="Y148" s="97"/>
      <c r="Z148" s="97"/>
      <c r="AA148" s="97"/>
      <c r="AB148" s="96"/>
      <c r="AD148" s="17"/>
      <c r="AE148" s="11"/>
      <c r="AH148" s="11"/>
      <c r="AI148" s="11"/>
    </row>
    <row r="149" spans="1:40" s="8" customFormat="1" ht="15" customHeight="1" x14ac:dyDescent="0.15">
      <c r="A149" s="72"/>
      <c r="B149" s="483" t="s">
        <v>241</v>
      </c>
      <c r="C149" s="483"/>
      <c r="D149" s="483"/>
      <c r="E149" s="505" t="s">
        <v>286</v>
      </c>
      <c r="F149" s="505"/>
      <c r="G149" s="505"/>
      <c r="H149" s="505"/>
      <c r="I149" s="505"/>
      <c r="J149" s="505"/>
      <c r="K149" s="505"/>
      <c r="L149" s="505"/>
      <c r="M149" s="505"/>
      <c r="N149" s="505"/>
      <c r="O149" s="505"/>
      <c r="P149" s="505"/>
      <c r="Q149" s="505" t="s">
        <v>287</v>
      </c>
      <c r="R149" s="505"/>
      <c r="S149" s="505"/>
      <c r="T149" s="505"/>
      <c r="U149" s="505"/>
      <c r="V149" s="505"/>
      <c r="W149" s="505"/>
      <c r="X149" s="505"/>
      <c r="Y149" s="505"/>
      <c r="Z149" s="505"/>
      <c r="AA149" s="505"/>
      <c r="AB149" s="505"/>
      <c r="AD149" s="17"/>
      <c r="AE149" s="11"/>
      <c r="AH149" s="11"/>
      <c r="AI149" s="11"/>
    </row>
    <row r="150" spans="1:40" s="8" customFormat="1" ht="15" customHeight="1" x14ac:dyDescent="0.15">
      <c r="A150" s="72"/>
      <c r="B150" s="483"/>
      <c r="C150" s="483"/>
      <c r="D150" s="483"/>
      <c r="E150" s="505" t="s">
        <v>635</v>
      </c>
      <c r="F150" s="505"/>
      <c r="G150" s="505"/>
      <c r="H150" s="505"/>
      <c r="I150" s="505" t="s">
        <v>704</v>
      </c>
      <c r="J150" s="505"/>
      <c r="K150" s="505"/>
      <c r="L150" s="505"/>
      <c r="M150" s="505" t="s">
        <v>348</v>
      </c>
      <c r="N150" s="505"/>
      <c r="O150" s="505"/>
      <c r="P150" s="505"/>
      <c r="Q150" s="505" t="s">
        <v>635</v>
      </c>
      <c r="R150" s="505"/>
      <c r="S150" s="505"/>
      <c r="T150" s="505"/>
      <c r="U150" s="505" t="s">
        <v>636</v>
      </c>
      <c r="V150" s="505"/>
      <c r="W150" s="505"/>
      <c r="X150" s="505"/>
      <c r="Y150" s="505" t="s">
        <v>348</v>
      </c>
      <c r="Z150" s="505"/>
      <c r="AA150" s="505"/>
      <c r="AB150" s="505"/>
      <c r="AD150" s="17"/>
      <c r="AE150" s="11"/>
      <c r="AH150" s="11"/>
      <c r="AI150" s="11"/>
    </row>
    <row r="151" spans="1:40" s="8" customFormat="1" ht="15" customHeight="1" x14ac:dyDescent="0.15">
      <c r="A151" s="72"/>
      <c r="B151" s="516"/>
      <c r="C151" s="516"/>
      <c r="D151" s="516"/>
      <c r="E151" s="409"/>
      <c r="F151" s="409"/>
      <c r="G151" s="409"/>
      <c r="H151" s="409"/>
      <c r="I151" s="409"/>
      <c r="J151" s="409"/>
      <c r="K151" s="409"/>
      <c r="L151" s="409"/>
      <c r="M151" s="409"/>
      <c r="N151" s="409"/>
      <c r="O151" s="409"/>
      <c r="P151" s="409"/>
      <c r="Q151" s="409"/>
      <c r="R151" s="409"/>
      <c r="S151" s="409"/>
      <c r="T151" s="409"/>
      <c r="U151" s="409"/>
      <c r="V151" s="409"/>
      <c r="W151" s="409"/>
      <c r="X151" s="409"/>
      <c r="Y151" s="409"/>
      <c r="Z151" s="409"/>
      <c r="AA151" s="409"/>
      <c r="AB151" s="409"/>
      <c r="AD151" s="17" t="s">
        <v>634</v>
      </c>
      <c r="AE151" s="11"/>
      <c r="AH151" s="11"/>
      <c r="AI151" s="11"/>
    </row>
    <row r="152" spans="1:40" s="8" customFormat="1" ht="15" customHeight="1" x14ac:dyDescent="0.15">
      <c r="A152" s="72"/>
      <c r="B152" s="92"/>
      <c r="C152" s="92"/>
      <c r="D152" s="9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D152" s="17"/>
      <c r="AE152" s="11"/>
      <c r="AH152" s="11"/>
      <c r="AI152" s="11"/>
    </row>
    <row r="153" spans="1:40" s="8" customFormat="1" ht="15" customHeight="1" x14ac:dyDescent="0.15">
      <c r="A153" s="72"/>
      <c r="B153" s="25" t="s">
        <v>346</v>
      </c>
      <c r="C153" s="92"/>
      <c r="D153" s="9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D153" s="233" t="s">
        <v>586</v>
      </c>
      <c r="AE153" s="11"/>
      <c r="AH153" s="11"/>
      <c r="AI153" s="11"/>
    </row>
    <row r="154" spans="1:40" s="8" customFormat="1" ht="15" customHeight="1" x14ac:dyDescent="0.15">
      <c r="A154" s="72"/>
      <c r="B154" s="122"/>
      <c r="C154" s="515" t="s">
        <v>362</v>
      </c>
      <c r="D154" s="515"/>
      <c r="E154" s="515" t="s">
        <v>318</v>
      </c>
      <c r="F154" s="558">
        <v>1</v>
      </c>
      <c r="G154" s="558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3"/>
      <c r="AD154" s="17"/>
      <c r="AE154" s="11"/>
      <c r="AH154" s="11"/>
      <c r="AI154" s="11"/>
    </row>
    <row r="155" spans="1:40" s="8" customFormat="1" ht="15" customHeight="1" x14ac:dyDescent="0.15">
      <c r="A155" s="72"/>
      <c r="B155" s="124"/>
      <c r="C155" s="443"/>
      <c r="D155" s="443"/>
      <c r="E155" s="443"/>
      <c r="F155" s="443" t="s">
        <v>349</v>
      </c>
      <c r="G155" s="443"/>
      <c r="H155" s="16"/>
      <c r="I155" s="16"/>
      <c r="J155" s="16"/>
      <c r="K155" s="16"/>
      <c r="L155" s="16"/>
      <c r="M155" s="16"/>
      <c r="N155" s="16"/>
      <c r="O155" s="16"/>
      <c r="P155" s="16"/>
      <c r="Q155" s="17" t="s">
        <v>24</v>
      </c>
      <c r="R155" s="16"/>
      <c r="S155" s="17" t="s">
        <v>361</v>
      </c>
      <c r="T155" s="16"/>
      <c r="U155" s="17"/>
      <c r="V155" s="16"/>
      <c r="W155" s="16"/>
      <c r="X155" s="16"/>
      <c r="Y155" s="16"/>
      <c r="Z155" s="16"/>
      <c r="AA155" s="16"/>
      <c r="AB155" s="94"/>
      <c r="AD155" s="17"/>
      <c r="AE155" s="11"/>
      <c r="AH155" s="11"/>
      <c r="AI155" s="11"/>
    </row>
    <row r="156" spans="1:40" s="8" customFormat="1" ht="15" customHeight="1" x14ac:dyDescent="0.15">
      <c r="A156" s="72"/>
      <c r="B156" s="124"/>
      <c r="C156" s="92"/>
      <c r="D156" s="16" t="s">
        <v>352</v>
      </c>
      <c r="E156" s="16" t="s">
        <v>350</v>
      </c>
      <c r="F156" s="443">
        <v>1.5</v>
      </c>
      <c r="G156" s="443"/>
      <c r="H156" s="17" t="s">
        <v>351</v>
      </c>
      <c r="I156" s="16"/>
      <c r="J156" s="443" t="s">
        <v>347</v>
      </c>
      <c r="K156" s="443" t="s">
        <v>318</v>
      </c>
      <c r="L156" s="445">
        <v>1</v>
      </c>
      <c r="M156" s="445"/>
      <c r="N156" s="445"/>
      <c r="O156" s="435" t="s">
        <v>309</v>
      </c>
      <c r="P156" s="562">
        <v>1</v>
      </c>
      <c r="Q156" s="562"/>
      <c r="R156" s="16" t="s">
        <v>359</v>
      </c>
      <c r="S156" s="16" t="s">
        <v>307</v>
      </c>
      <c r="T156" s="17" t="s">
        <v>355</v>
      </c>
      <c r="U156" s="16"/>
      <c r="V156" s="16"/>
      <c r="W156" s="16"/>
      <c r="X156" s="16"/>
      <c r="Y156" s="16"/>
      <c r="Z156" s="16"/>
      <c r="AA156" s="16"/>
      <c r="AB156" s="94"/>
      <c r="AD156" s="17"/>
      <c r="AE156" s="11"/>
      <c r="AH156" s="11"/>
      <c r="AI156" s="11"/>
    </row>
    <row r="157" spans="1:40" s="8" customFormat="1" ht="15" customHeight="1" x14ac:dyDescent="0.15">
      <c r="A157" s="72"/>
      <c r="B157" s="124"/>
      <c r="C157" s="92"/>
      <c r="D157" s="92"/>
      <c r="E157" s="16"/>
      <c r="F157" s="16"/>
      <c r="G157" s="16"/>
      <c r="H157" s="16"/>
      <c r="I157" s="16"/>
      <c r="J157" s="443"/>
      <c r="K157" s="443"/>
      <c r="L157" s="443" t="s">
        <v>322</v>
      </c>
      <c r="M157" s="434" t="s">
        <v>353</v>
      </c>
      <c r="N157" s="434"/>
      <c r="O157" s="443"/>
      <c r="P157" s="562"/>
      <c r="Q157" s="562"/>
      <c r="R157" s="16" t="s">
        <v>360</v>
      </c>
      <c r="S157" s="16" t="s">
        <v>307</v>
      </c>
      <c r="T157" s="17" t="s">
        <v>358</v>
      </c>
      <c r="U157" s="16"/>
      <c r="V157" s="16"/>
      <c r="W157" s="16"/>
      <c r="X157" s="16"/>
      <c r="Y157" s="16"/>
      <c r="Z157" s="16"/>
      <c r="AA157" s="16"/>
      <c r="AB157" s="94"/>
      <c r="AD157" s="17"/>
      <c r="AE157" s="11"/>
      <c r="AH157" s="11"/>
      <c r="AI157" s="11"/>
    </row>
    <row r="158" spans="1:40" s="8" customFormat="1" ht="15" customHeight="1" x14ac:dyDescent="0.15">
      <c r="A158" s="72"/>
      <c r="B158" s="124"/>
      <c r="C158" s="92"/>
      <c r="D158" s="16" t="s">
        <v>525</v>
      </c>
      <c r="E158" s="16" t="s">
        <v>318</v>
      </c>
      <c r="F158" s="443">
        <v>0.75</v>
      </c>
      <c r="G158" s="443"/>
      <c r="H158" s="16"/>
      <c r="I158" s="16"/>
      <c r="J158" s="16"/>
      <c r="K158" s="16"/>
      <c r="L158" s="443"/>
      <c r="M158" s="15" t="s">
        <v>363</v>
      </c>
      <c r="N158" s="15"/>
      <c r="O158" s="16"/>
      <c r="P158" s="16"/>
      <c r="Q158" s="16"/>
      <c r="R158" s="16"/>
      <c r="S158" s="16"/>
      <c r="T158" s="17" t="s">
        <v>357</v>
      </c>
      <c r="U158" s="16"/>
      <c r="V158" s="16"/>
      <c r="W158" s="16"/>
      <c r="X158" s="16"/>
      <c r="Y158" s="16"/>
      <c r="Z158" s="16"/>
      <c r="AA158" s="16"/>
      <c r="AB158" s="94"/>
      <c r="AD158" s="17"/>
      <c r="AE158" s="11"/>
      <c r="AH158" s="11"/>
      <c r="AI158" s="11"/>
    </row>
    <row r="159" spans="1:40" s="8" customFormat="1" ht="15" customHeight="1" x14ac:dyDescent="0.15">
      <c r="A159" s="72"/>
      <c r="B159" s="84"/>
      <c r="C159" s="125"/>
      <c r="D159" s="125"/>
      <c r="E159" s="97"/>
      <c r="F159" s="97"/>
      <c r="G159" s="97"/>
      <c r="H159" s="97"/>
      <c r="I159" s="97"/>
      <c r="J159" s="97"/>
      <c r="K159" s="97"/>
      <c r="L159" s="97"/>
      <c r="M159" s="75"/>
      <c r="N159" s="75"/>
      <c r="O159" s="97"/>
      <c r="P159" s="97"/>
      <c r="Q159" s="97"/>
      <c r="R159" s="97" t="s">
        <v>290</v>
      </c>
      <c r="S159" s="16" t="s">
        <v>307</v>
      </c>
      <c r="T159" s="126" t="s">
        <v>356</v>
      </c>
      <c r="U159" s="97"/>
      <c r="V159" s="97"/>
      <c r="W159" s="97"/>
      <c r="X159" s="97"/>
      <c r="Y159" s="97"/>
      <c r="Z159" s="97"/>
      <c r="AA159" s="97"/>
      <c r="AB159" s="96"/>
      <c r="AD159" s="17"/>
      <c r="AE159" s="11"/>
      <c r="AH159" s="11"/>
      <c r="AI159" s="11"/>
    </row>
    <row r="160" spans="1:40" s="8" customFormat="1" ht="15" customHeight="1" x14ac:dyDescent="0.15">
      <c r="A160" s="72"/>
      <c r="B160" s="483" t="s">
        <v>241</v>
      </c>
      <c r="C160" s="483"/>
      <c r="D160" s="483"/>
      <c r="E160" s="505" t="s">
        <v>286</v>
      </c>
      <c r="F160" s="505"/>
      <c r="G160" s="505"/>
      <c r="H160" s="505"/>
      <c r="I160" s="505"/>
      <c r="J160" s="505"/>
      <c r="K160" s="505"/>
      <c r="L160" s="505"/>
      <c r="M160" s="505"/>
      <c r="N160" s="505"/>
      <c r="O160" s="505"/>
      <c r="P160" s="505"/>
      <c r="Q160" s="505" t="s">
        <v>287</v>
      </c>
      <c r="R160" s="505"/>
      <c r="S160" s="505"/>
      <c r="T160" s="505"/>
      <c r="U160" s="505"/>
      <c r="V160" s="505"/>
      <c r="W160" s="505"/>
      <c r="X160" s="505"/>
      <c r="Y160" s="505"/>
      <c r="Z160" s="505"/>
      <c r="AA160" s="505"/>
      <c r="AB160" s="505"/>
      <c r="AD160" s="17"/>
      <c r="AE160" s="11"/>
      <c r="AH160" s="11"/>
      <c r="AI160" s="11"/>
    </row>
    <row r="161" spans="1:35" s="8" customFormat="1" ht="15" customHeight="1" x14ac:dyDescent="0.15">
      <c r="A161" s="72"/>
      <c r="B161" s="483"/>
      <c r="C161" s="483"/>
      <c r="D161" s="483"/>
      <c r="E161" s="505" t="s">
        <v>635</v>
      </c>
      <c r="F161" s="505"/>
      <c r="G161" s="505"/>
      <c r="H161" s="505"/>
      <c r="I161" s="505" t="s">
        <v>636</v>
      </c>
      <c r="J161" s="505"/>
      <c r="K161" s="505"/>
      <c r="L161" s="505"/>
      <c r="M161" s="505" t="s">
        <v>348</v>
      </c>
      <c r="N161" s="505"/>
      <c r="O161" s="505"/>
      <c r="P161" s="505"/>
      <c r="Q161" s="505" t="s">
        <v>635</v>
      </c>
      <c r="R161" s="505"/>
      <c r="S161" s="505"/>
      <c r="T161" s="505"/>
      <c r="U161" s="505" t="s">
        <v>636</v>
      </c>
      <c r="V161" s="505"/>
      <c r="W161" s="505"/>
      <c r="X161" s="505"/>
      <c r="Y161" s="505" t="s">
        <v>348</v>
      </c>
      <c r="Z161" s="505"/>
      <c r="AA161" s="505"/>
      <c r="AB161" s="505"/>
      <c r="AD161" s="17"/>
      <c r="AE161" s="11"/>
      <c r="AH161" s="11"/>
      <c r="AI161" s="11"/>
    </row>
    <row r="162" spans="1:35" s="8" customFormat="1" ht="15" customHeight="1" x14ac:dyDescent="0.15">
      <c r="A162" s="72"/>
      <c r="B162" s="516"/>
      <c r="C162" s="516"/>
      <c r="D162" s="516"/>
      <c r="E162" s="409"/>
      <c r="F162" s="409"/>
      <c r="G162" s="409"/>
      <c r="H162" s="409"/>
      <c r="I162" s="409"/>
      <c r="J162" s="409"/>
      <c r="K162" s="409"/>
      <c r="L162" s="409"/>
      <c r="M162" s="409"/>
      <c r="N162" s="409"/>
      <c r="O162" s="409"/>
      <c r="P162" s="409"/>
      <c r="Q162" s="409"/>
      <c r="R162" s="409"/>
      <c r="S162" s="409"/>
      <c r="T162" s="409"/>
      <c r="U162" s="409"/>
      <c r="V162" s="409"/>
      <c r="W162" s="409"/>
      <c r="X162" s="409"/>
      <c r="Y162" s="409"/>
      <c r="Z162" s="409"/>
      <c r="AA162" s="409"/>
      <c r="AB162" s="409"/>
      <c r="AD162" s="17"/>
      <c r="AE162" s="11"/>
      <c r="AH162" s="11"/>
      <c r="AI162" s="11"/>
    </row>
    <row r="163" spans="1:35" s="8" customFormat="1" ht="15" customHeight="1" x14ac:dyDescent="0.15">
      <c r="A163" s="72"/>
      <c r="B163" s="92"/>
      <c r="C163" s="92"/>
      <c r="D163" s="9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D163" s="17"/>
      <c r="AE163" s="11"/>
      <c r="AH163" s="11"/>
      <c r="AI163" s="11"/>
    </row>
    <row r="164" spans="1:35" s="8" customFormat="1" ht="15" customHeight="1" x14ac:dyDescent="0.15">
      <c r="A164" s="72"/>
      <c r="B164" s="25" t="s">
        <v>320</v>
      </c>
      <c r="C164" s="92"/>
      <c r="D164" s="9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D164" s="234" t="s">
        <v>587</v>
      </c>
      <c r="AE164" s="11"/>
      <c r="AH164" s="11"/>
      <c r="AI164" s="11"/>
    </row>
    <row r="165" spans="1:35" s="8" customFormat="1" ht="15" customHeight="1" x14ac:dyDescent="0.15">
      <c r="A165" s="72"/>
      <c r="B165" s="127"/>
      <c r="C165" s="90" t="s">
        <v>304</v>
      </c>
      <c r="D165" s="123" t="s">
        <v>318</v>
      </c>
      <c r="E165" s="130" t="s">
        <v>521</v>
      </c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3"/>
      <c r="AD165" s="17"/>
      <c r="AE165" s="11"/>
      <c r="AH165" s="11"/>
      <c r="AI165" s="11"/>
    </row>
    <row r="166" spans="1:35" s="8" customFormat="1" ht="15" customHeight="1" x14ac:dyDescent="0.15">
      <c r="A166" s="72"/>
      <c r="B166" s="128"/>
      <c r="C166" s="92"/>
      <c r="D166" s="17" t="s">
        <v>374</v>
      </c>
      <c r="E166" s="16"/>
      <c r="F166" s="97" t="s">
        <v>371</v>
      </c>
      <c r="G166" s="443" t="s">
        <v>372</v>
      </c>
      <c r="H166" s="445">
        <v>35</v>
      </c>
      <c r="I166" s="445"/>
      <c r="J166" s="445"/>
      <c r="K166" s="445"/>
      <c r="L166" s="445"/>
      <c r="M166" s="444" t="s">
        <v>373</v>
      </c>
      <c r="N166" s="444"/>
      <c r="O166" s="444"/>
      <c r="P166" s="444"/>
      <c r="Q166" s="444"/>
      <c r="R166" s="444"/>
      <c r="S166" s="444"/>
      <c r="T166" s="444"/>
      <c r="U166" s="444"/>
      <c r="V166" s="444"/>
      <c r="W166" s="444"/>
      <c r="X166" s="444"/>
      <c r="Y166" s="16"/>
      <c r="Z166" s="16"/>
      <c r="AA166" s="16"/>
      <c r="AB166" s="94"/>
      <c r="AD166" s="17"/>
      <c r="AE166" s="11"/>
      <c r="AH166" s="11"/>
      <c r="AI166" s="11"/>
    </row>
    <row r="167" spans="1:35" s="8" customFormat="1" ht="15" customHeight="1" x14ac:dyDescent="0.15">
      <c r="A167" s="72"/>
      <c r="B167" s="128"/>
      <c r="C167" s="92"/>
      <c r="D167" s="92"/>
      <c r="E167" s="16"/>
      <c r="F167" s="16" t="s">
        <v>370</v>
      </c>
      <c r="G167" s="443"/>
      <c r="H167" s="443" t="s">
        <v>375</v>
      </c>
      <c r="I167" s="443"/>
      <c r="J167" s="443"/>
      <c r="K167" s="443"/>
      <c r="L167" s="443"/>
      <c r="M167" s="444"/>
      <c r="N167" s="444"/>
      <c r="O167" s="444"/>
      <c r="P167" s="444"/>
      <c r="Q167" s="444"/>
      <c r="R167" s="444"/>
      <c r="S167" s="444"/>
      <c r="T167" s="444"/>
      <c r="U167" s="444"/>
      <c r="V167" s="444"/>
      <c r="W167" s="444"/>
      <c r="X167" s="444"/>
      <c r="Y167" s="16"/>
      <c r="Z167" s="16"/>
      <c r="AA167" s="16"/>
      <c r="AB167" s="94"/>
      <c r="AD167" s="17"/>
      <c r="AE167" s="11"/>
      <c r="AH167" s="11"/>
      <c r="AI167" s="11"/>
    </row>
    <row r="168" spans="1:35" s="8" customFormat="1" ht="15" customHeight="1" x14ac:dyDescent="0.15">
      <c r="A168" s="72"/>
      <c r="B168" s="128"/>
      <c r="C168" s="92"/>
      <c r="D168" s="17" t="s">
        <v>376</v>
      </c>
      <c r="E168" s="16"/>
      <c r="F168" s="443" t="s">
        <v>325</v>
      </c>
      <c r="G168" s="443" t="s">
        <v>318</v>
      </c>
      <c r="H168" s="445" t="s">
        <v>364</v>
      </c>
      <c r="I168" s="445"/>
      <c r="J168" s="445"/>
      <c r="K168" s="445"/>
      <c r="L168" s="16"/>
      <c r="M168" s="16"/>
      <c r="N168" s="443" t="s">
        <v>364</v>
      </c>
      <c r="O168" s="443" t="s">
        <v>318</v>
      </c>
      <c r="P168" s="443" t="s">
        <v>328</v>
      </c>
      <c r="Q168" s="443"/>
      <c r="R168" s="75" t="s">
        <v>303</v>
      </c>
      <c r="S168" s="435" t="s">
        <v>309</v>
      </c>
      <c r="T168" s="444">
        <v>0.4</v>
      </c>
      <c r="U168" s="444"/>
      <c r="V168" s="16"/>
      <c r="W168" s="16"/>
      <c r="X168" s="16"/>
      <c r="Y168" s="16"/>
      <c r="Z168" s="16"/>
      <c r="AA168" s="16"/>
      <c r="AB168" s="94"/>
      <c r="AD168" s="17"/>
      <c r="AE168" s="11"/>
      <c r="AH168" s="11"/>
      <c r="AI168" s="11"/>
    </row>
    <row r="169" spans="1:35" s="8" customFormat="1" ht="15" customHeight="1" x14ac:dyDescent="0.15">
      <c r="A169" s="72"/>
      <c r="B169" s="128"/>
      <c r="C169" s="92"/>
      <c r="D169" s="92"/>
      <c r="E169" s="16"/>
      <c r="F169" s="443"/>
      <c r="G169" s="443"/>
      <c r="H169" s="443" t="s">
        <v>378</v>
      </c>
      <c r="I169" s="443"/>
      <c r="J169" s="443"/>
      <c r="K169" s="443"/>
      <c r="L169" s="16"/>
      <c r="M169" s="16"/>
      <c r="N169" s="443"/>
      <c r="O169" s="443"/>
      <c r="P169" s="443"/>
      <c r="Q169" s="443"/>
      <c r="R169" s="15" t="s">
        <v>304</v>
      </c>
      <c r="S169" s="443"/>
      <c r="T169" s="444"/>
      <c r="U169" s="444"/>
      <c r="V169" s="16"/>
      <c r="W169" s="16"/>
      <c r="X169" s="16"/>
      <c r="Y169" s="16"/>
      <c r="Z169" s="16"/>
      <c r="AA169" s="16"/>
      <c r="AB169" s="94"/>
      <c r="AD169" s="17"/>
      <c r="AE169" s="11"/>
      <c r="AH169" s="11"/>
      <c r="AI169" s="11"/>
    </row>
    <row r="170" spans="1:35" s="8" customFormat="1" ht="15" customHeight="1" x14ac:dyDescent="0.15">
      <c r="A170" s="72"/>
      <c r="B170" s="129"/>
      <c r="C170" s="125"/>
      <c r="D170" s="125"/>
      <c r="E170" s="97"/>
      <c r="F170" s="97"/>
      <c r="G170" s="97"/>
      <c r="H170" s="97"/>
      <c r="I170" s="97"/>
      <c r="J170" s="97"/>
      <c r="K170" s="97"/>
      <c r="L170" s="97"/>
      <c r="M170" s="97"/>
      <c r="N170" s="97" t="s">
        <v>380</v>
      </c>
      <c r="O170" s="131" t="s">
        <v>318</v>
      </c>
      <c r="P170" s="126" t="s">
        <v>327</v>
      </c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6"/>
      <c r="AD170" s="17"/>
      <c r="AE170" s="11"/>
      <c r="AH170" s="11"/>
      <c r="AI170" s="11"/>
    </row>
    <row r="171" spans="1:35" s="8" customFormat="1" ht="15" customHeight="1" x14ac:dyDescent="0.15">
      <c r="A171" s="72"/>
      <c r="B171" s="483" t="s">
        <v>241</v>
      </c>
      <c r="C171" s="483"/>
      <c r="D171" s="483"/>
      <c r="E171" s="483"/>
      <c r="F171" s="483"/>
      <c r="G171" s="483" t="s">
        <v>365</v>
      </c>
      <c r="H171" s="483"/>
      <c r="I171" s="483"/>
      <c r="J171" s="483" t="s">
        <v>638</v>
      </c>
      <c r="K171" s="483"/>
      <c r="L171" s="483"/>
      <c r="M171" s="483" t="s">
        <v>367</v>
      </c>
      <c r="N171" s="483"/>
      <c r="O171" s="483"/>
      <c r="P171" s="483" t="s">
        <v>334</v>
      </c>
      <c r="Q171" s="483"/>
      <c r="R171" s="483" t="s">
        <v>640</v>
      </c>
      <c r="S171" s="483"/>
      <c r="T171" s="483"/>
      <c r="U171" s="483"/>
      <c r="V171" s="483" t="s">
        <v>377</v>
      </c>
      <c r="W171" s="483"/>
      <c r="X171" s="483"/>
      <c r="Y171" s="483" t="s">
        <v>706</v>
      </c>
      <c r="Z171" s="483"/>
      <c r="AA171" s="483"/>
      <c r="AB171" s="483"/>
      <c r="AD171" s="17"/>
      <c r="AE171" s="11"/>
      <c r="AH171" s="11"/>
      <c r="AI171" s="11"/>
    </row>
    <row r="172" spans="1:35" s="8" customFormat="1" ht="15" customHeight="1" x14ac:dyDescent="0.15">
      <c r="A172" s="72"/>
      <c r="B172" s="565">
        <v>0</v>
      </c>
      <c r="C172" s="567"/>
      <c r="D172" s="565">
        <v>0</v>
      </c>
      <c r="E172" s="566"/>
      <c r="F172" s="567"/>
      <c r="G172" s="409">
        <v>0</v>
      </c>
      <c r="H172" s="409"/>
      <c r="I172" s="409"/>
      <c r="J172" s="409">
        <v>0</v>
      </c>
      <c r="K172" s="409"/>
      <c r="L172" s="409"/>
      <c r="M172" s="409">
        <v>0</v>
      </c>
      <c r="N172" s="409"/>
      <c r="O172" s="409"/>
      <c r="P172" s="409">
        <v>0</v>
      </c>
      <c r="Q172" s="409"/>
      <c r="R172" s="409">
        <v>0</v>
      </c>
      <c r="S172" s="409"/>
      <c r="T172" s="409"/>
      <c r="U172" s="409"/>
      <c r="V172" s="409">
        <v>0</v>
      </c>
      <c r="W172" s="409"/>
      <c r="X172" s="409"/>
      <c r="Y172" s="409">
        <v>0</v>
      </c>
      <c r="Z172" s="409"/>
      <c r="AA172" s="409"/>
      <c r="AB172" s="409"/>
      <c r="AD172" s="17" t="s">
        <v>637</v>
      </c>
      <c r="AE172" s="11"/>
      <c r="AH172" s="11"/>
      <c r="AI172" s="11"/>
    </row>
    <row r="173" spans="1:35" s="8" customFormat="1" ht="15" customHeight="1" x14ac:dyDescent="0.15">
      <c r="A173" s="72"/>
      <c r="B173" s="25"/>
      <c r="C173" s="92"/>
      <c r="D173" s="9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D173" s="17"/>
      <c r="AE173" s="11"/>
      <c r="AH173" s="11"/>
      <c r="AI173" s="11"/>
    </row>
    <row r="174" spans="1:35" s="8" customFormat="1" ht="15" customHeight="1" x14ac:dyDescent="0.15">
      <c r="A174" s="72"/>
      <c r="B174" s="25" t="s">
        <v>320</v>
      </c>
      <c r="C174" s="92"/>
      <c r="D174" s="9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D174" s="235" t="s">
        <v>588</v>
      </c>
      <c r="AE174" s="11"/>
      <c r="AH174" s="11"/>
      <c r="AI174" s="11"/>
    </row>
    <row r="175" spans="1:35" s="8" customFormat="1" ht="15" customHeight="1" x14ac:dyDescent="0.15">
      <c r="A175" s="72"/>
      <c r="B175" s="127"/>
      <c r="C175" s="90" t="s">
        <v>304</v>
      </c>
      <c r="D175" s="123" t="s">
        <v>318</v>
      </c>
      <c r="E175" s="130" t="s">
        <v>379</v>
      </c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3"/>
      <c r="AD175" s="17"/>
      <c r="AE175" s="11"/>
      <c r="AH175" s="11"/>
      <c r="AI175" s="11"/>
    </row>
    <row r="176" spans="1:35" s="8" customFormat="1" ht="15" customHeight="1" x14ac:dyDescent="0.15">
      <c r="A176" s="72"/>
      <c r="B176" s="128"/>
      <c r="C176" s="92"/>
      <c r="D176" s="17" t="s">
        <v>374</v>
      </c>
      <c r="E176" s="16"/>
      <c r="F176" s="97" t="s">
        <v>371</v>
      </c>
      <c r="G176" s="443" t="s">
        <v>372</v>
      </c>
      <c r="H176" s="445">
        <v>35</v>
      </c>
      <c r="I176" s="445"/>
      <c r="J176" s="445"/>
      <c r="K176" s="445"/>
      <c r="L176" s="445"/>
      <c r="M176" s="444" t="s">
        <v>373</v>
      </c>
      <c r="N176" s="444"/>
      <c r="O176" s="444"/>
      <c r="P176" s="444"/>
      <c r="Q176" s="444"/>
      <c r="R176" s="444"/>
      <c r="S176" s="444"/>
      <c r="T176" s="444"/>
      <c r="U176" s="444"/>
      <c r="V176" s="444"/>
      <c r="W176" s="444"/>
      <c r="X176" s="444"/>
      <c r="Y176" s="16"/>
      <c r="Z176" s="16"/>
      <c r="AA176" s="16"/>
      <c r="AB176" s="94"/>
      <c r="AD176" s="17"/>
      <c r="AE176" s="11"/>
      <c r="AH176" s="11"/>
      <c r="AI176" s="11"/>
    </row>
    <row r="177" spans="1:35" s="8" customFormat="1" ht="15" customHeight="1" x14ac:dyDescent="0.15">
      <c r="A177" s="72"/>
      <c r="B177" s="128"/>
      <c r="C177" s="92"/>
      <c r="D177" s="92"/>
      <c r="E177" s="16"/>
      <c r="F177" s="16" t="s">
        <v>370</v>
      </c>
      <c r="G177" s="443"/>
      <c r="H177" s="443" t="s">
        <v>375</v>
      </c>
      <c r="I177" s="443"/>
      <c r="J177" s="443"/>
      <c r="K177" s="443"/>
      <c r="L177" s="443"/>
      <c r="M177" s="444"/>
      <c r="N177" s="444"/>
      <c r="O177" s="444"/>
      <c r="P177" s="444"/>
      <c r="Q177" s="444"/>
      <c r="R177" s="444"/>
      <c r="S177" s="444"/>
      <c r="T177" s="444"/>
      <c r="U177" s="444"/>
      <c r="V177" s="444"/>
      <c r="W177" s="444"/>
      <c r="X177" s="444"/>
      <c r="Y177" s="16"/>
      <c r="Z177" s="16"/>
      <c r="AA177" s="16"/>
      <c r="AB177" s="94"/>
      <c r="AD177" s="17"/>
      <c r="AE177" s="11"/>
      <c r="AH177" s="11"/>
      <c r="AI177" s="11"/>
    </row>
    <row r="178" spans="1:35" s="8" customFormat="1" ht="15" customHeight="1" x14ac:dyDescent="0.15">
      <c r="A178" s="72"/>
      <c r="B178" s="128"/>
      <c r="C178" s="92"/>
      <c r="D178" s="17" t="s">
        <v>376</v>
      </c>
      <c r="E178" s="16"/>
      <c r="F178" s="443" t="s">
        <v>325</v>
      </c>
      <c r="G178" s="443" t="s">
        <v>318</v>
      </c>
      <c r="H178" s="445" t="s">
        <v>364</v>
      </c>
      <c r="I178" s="445"/>
      <c r="J178" s="445"/>
      <c r="K178" s="445"/>
      <c r="L178" s="435" t="s">
        <v>309</v>
      </c>
      <c r="M178" s="562">
        <v>1</v>
      </c>
      <c r="N178" s="562"/>
      <c r="O178" s="444" t="s">
        <v>342</v>
      </c>
      <c r="P178" s="444"/>
      <c r="Q178" s="444"/>
      <c r="R178" s="444"/>
      <c r="S178" s="111"/>
      <c r="T178" s="443" t="s">
        <v>364</v>
      </c>
      <c r="U178" s="443" t="s">
        <v>318</v>
      </c>
      <c r="V178" s="443" t="s">
        <v>328</v>
      </c>
      <c r="W178" s="443"/>
      <c r="X178" s="75" t="s">
        <v>303</v>
      </c>
      <c r="Y178" s="435" t="s">
        <v>309</v>
      </c>
      <c r="Z178" s="444">
        <v>0.4</v>
      </c>
      <c r="AA178" s="444"/>
      <c r="AB178" s="94"/>
      <c r="AD178" s="17"/>
      <c r="AE178" s="11"/>
      <c r="AH178" s="11"/>
      <c r="AI178" s="11"/>
    </row>
    <row r="179" spans="1:35" s="8" customFormat="1" ht="15" customHeight="1" x14ac:dyDescent="0.15">
      <c r="A179" s="72"/>
      <c r="B179" s="128"/>
      <c r="C179" s="92"/>
      <c r="D179" s="92"/>
      <c r="E179" s="16"/>
      <c r="F179" s="443"/>
      <c r="G179" s="443"/>
      <c r="H179" s="443" t="s">
        <v>381</v>
      </c>
      <c r="I179" s="443"/>
      <c r="J179" s="443"/>
      <c r="K179" s="443"/>
      <c r="L179" s="443"/>
      <c r="M179" s="562"/>
      <c r="N179" s="562"/>
      <c r="O179" s="444"/>
      <c r="P179" s="444"/>
      <c r="Q179" s="444"/>
      <c r="R179" s="444"/>
      <c r="S179" s="15"/>
      <c r="T179" s="443"/>
      <c r="U179" s="443"/>
      <c r="V179" s="443"/>
      <c r="W179" s="443"/>
      <c r="X179" s="15" t="s">
        <v>304</v>
      </c>
      <c r="Y179" s="443"/>
      <c r="Z179" s="444"/>
      <c r="AA179" s="444"/>
      <c r="AB179" s="94"/>
      <c r="AD179" s="17"/>
      <c r="AE179" s="11"/>
      <c r="AH179" s="11"/>
      <c r="AI179" s="11"/>
    </row>
    <row r="180" spans="1:35" s="8" customFormat="1" ht="15" customHeight="1" x14ac:dyDescent="0.15">
      <c r="A180" s="72"/>
      <c r="B180" s="129"/>
      <c r="C180" s="125"/>
      <c r="D180" s="125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131"/>
      <c r="P180" s="126"/>
      <c r="Q180" s="97"/>
      <c r="R180" s="97"/>
      <c r="S180" s="97"/>
      <c r="T180" s="97" t="s">
        <v>380</v>
      </c>
      <c r="U180" s="131" t="s">
        <v>318</v>
      </c>
      <c r="V180" s="126" t="s">
        <v>327</v>
      </c>
      <c r="W180" s="97"/>
      <c r="X180" s="97"/>
      <c r="Y180" s="97"/>
      <c r="Z180" s="97"/>
      <c r="AA180" s="97"/>
      <c r="AB180" s="96"/>
      <c r="AD180" s="17"/>
      <c r="AE180" s="11"/>
      <c r="AH180" s="11"/>
      <c r="AI180" s="11"/>
    </row>
    <row r="181" spans="1:35" s="8" customFormat="1" ht="15" customHeight="1" x14ac:dyDescent="0.15">
      <c r="A181" s="72"/>
      <c r="B181" s="483" t="s">
        <v>241</v>
      </c>
      <c r="C181" s="483"/>
      <c r="D181" s="483"/>
      <c r="E181" s="483"/>
      <c r="F181" s="483"/>
      <c r="G181" s="483" t="s">
        <v>365</v>
      </c>
      <c r="H181" s="483"/>
      <c r="I181" s="483"/>
      <c r="J181" s="483" t="s">
        <v>638</v>
      </c>
      <c r="K181" s="483"/>
      <c r="L181" s="483"/>
      <c r="M181" s="483" t="s">
        <v>367</v>
      </c>
      <c r="N181" s="483"/>
      <c r="O181" s="483"/>
      <c r="P181" s="483" t="s">
        <v>334</v>
      </c>
      <c r="Q181" s="483"/>
      <c r="R181" s="483" t="s">
        <v>640</v>
      </c>
      <c r="S181" s="483"/>
      <c r="T181" s="483"/>
      <c r="U181" s="483"/>
      <c r="V181" s="483" t="s">
        <v>336</v>
      </c>
      <c r="W181" s="483"/>
      <c r="X181" s="483"/>
      <c r="Y181" s="483" t="s">
        <v>639</v>
      </c>
      <c r="Z181" s="483"/>
      <c r="AA181" s="483"/>
      <c r="AB181" s="483"/>
      <c r="AD181" s="17"/>
      <c r="AE181" s="11"/>
      <c r="AH181" s="11"/>
      <c r="AI181" s="11"/>
    </row>
    <row r="182" spans="1:35" s="8" customFormat="1" ht="15" customHeight="1" x14ac:dyDescent="0.15">
      <c r="A182" s="72"/>
      <c r="B182" s="565"/>
      <c r="C182" s="567"/>
      <c r="D182" s="565"/>
      <c r="E182" s="566"/>
      <c r="F182" s="567"/>
      <c r="G182" s="409"/>
      <c r="H182" s="409"/>
      <c r="I182" s="409"/>
      <c r="J182" s="409"/>
      <c r="K182" s="409"/>
      <c r="L182" s="409"/>
      <c r="M182" s="409"/>
      <c r="N182" s="409"/>
      <c r="O182" s="409"/>
      <c r="P182" s="409"/>
      <c r="Q182" s="409"/>
      <c r="R182" s="409"/>
      <c r="S182" s="409"/>
      <c r="T182" s="409"/>
      <c r="U182" s="409"/>
      <c r="V182" s="409"/>
      <c r="W182" s="409"/>
      <c r="X182" s="409"/>
      <c r="Y182" s="409"/>
      <c r="Z182" s="409"/>
      <c r="AA182" s="409"/>
      <c r="AB182" s="409"/>
      <c r="AD182" s="17"/>
      <c r="AE182" s="11"/>
      <c r="AH182" s="11"/>
      <c r="AI182" s="11"/>
    </row>
    <row r="183" spans="1:35" s="8" customFormat="1" ht="15" customHeight="1" x14ac:dyDescent="0.15">
      <c r="A183" s="72"/>
      <c r="B183" s="25"/>
      <c r="C183" s="92"/>
      <c r="D183" s="9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D183" s="17"/>
      <c r="AE183" s="11"/>
      <c r="AH183" s="11"/>
      <c r="AI183" s="11"/>
    </row>
    <row r="184" spans="1:35" s="8" customFormat="1" ht="15" customHeight="1" x14ac:dyDescent="0.15">
      <c r="A184" s="72"/>
      <c r="B184" s="132" t="s">
        <v>382</v>
      </c>
      <c r="C184" s="133"/>
      <c r="D184" s="133"/>
      <c r="E184" s="133"/>
      <c r="F184" s="133"/>
      <c r="G184" s="133"/>
      <c r="H184" s="133"/>
      <c r="I184" s="133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D184" s="17"/>
      <c r="AE184" s="11"/>
      <c r="AH184" s="11"/>
      <c r="AI184" s="11"/>
    </row>
    <row r="185" spans="1:35" s="8" customFormat="1" ht="15" customHeight="1" x14ac:dyDescent="0.15">
      <c r="A185" s="72"/>
      <c r="B185" s="342" t="s">
        <v>871</v>
      </c>
      <c r="C185" s="343"/>
      <c r="D185" s="343"/>
      <c r="E185" s="343"/>
      <c r="F185" s="344" t="s">
        <v>872</v>
      </c>
      <c r="G185" s="345" t="s">
        <v>0</v>
      </c>
      <c r="H185" s="642">
        <v>0</v>
      </c>
      <c r="I185" s="642"/>
      <c r="J185" s="346" t="s">
        <v>873</v>
      </c>
      <c r="K185" s="344" t="s">
        <v>874</v>
      </c>
      <c r="L185" s="345" t="s">
        <v>0</v>
      </c>
      <c r="M185" s="642">
        <v>0</v>
      </c>
      <c r="N185" s="642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D185" s="17" t="s">
        <v>875</v>
      </c>
      <c r="AE185" s="11"/>
      <c r="AH185" s="11"/>
      <c r="AI185" s="11"/>
    </row>
    <row r="186" spans="1:35" s="8" customFormat="1" ht="15" customHeight="1" x14ac:dyDescent="0.15">
      <c r="A186" s="72"/>
      <c r="B186" s="483" t="s">
        <v>241</v>
      </c>
      <c r="C186" s="483"/>
      <c r="D186" s="483"/>
      <c r="E186" s="483"/>
      <c r="F186" s="483" t="s">
        <v>335</v>
      </c>
      <c r="G186" s="483"/>
      <c r="H186" s="483"/>
      <c r="I186" s="483"/>
      <c r="J186" s="483"/>
      <c r="K186" s="483" t="s">
        <v>523</v>
      </c>
      <c r="L186" s="483"/>
      <c r="M186" s="483"/>
      <c r="N186" s="483"/>
      <c r="O186" s="483" t="s">
        <v>524</v>
      </c>
      <c r="P186" s="483"/>
      <c r="Q186" s="483"/>
      <c r="R186" s="483"/>
      <c r="S186" s="483" t="s">
        <v>366</v>
      </c>
      <c r="T186" s="483"/>
      <c r="U186" s="483"/>
      <c r="V186" s="483"/>
      <c r="W186" s="483"/>
      <c r="X186" s="483" t="s">
        <v>383</v>
      </c>
      <c r="Y186" s="483"/>
      <c r="Z186" s="483"/>
      <c r="AA186" s="483"/>
      <c r="AB186" s="483"/>
      <c r="AD186" s="236" t="s">
        <v>870</v>
      </c>
      <c r="AE186" s="11"/>
      <c r="AH186" s="11"/>
      <c r="AI186" s="11"/>
    </row>
    <row r="187" spans="1:35" s="8" customFormat="1" ht="15" customHeight="1" x14ac:dyDescent="0.15">
      <c r="A187" s="72"/>
      <c r="B187" s="516"/>
      <c r="C187" s="516"/>
      <c r="D187" s="516"/>
      <c r="E187" s="516"/>
      <c r="F187" s="409"/>
      <c r="G187" s="409"/>
      <c r="H187" s="409"/>
      <c r="I187" s="409"/>
      <c r="J187" s="409"/>
      <c r="K187" s="409"/>
      <c r="L187" s="409"/>
      <c r="M187" s="409"/>
      <c r="N187" s="409"/>
      <c r="O187" s="409"/>
      <c r="P187" s="409"/>
      <c r="Q187" s="409"/>
      <c r="R187" s="409"/>
      <c r="S187" s="409"/>
      <c r="T187" s="409"/>
      <c r="U187" s="409"/>
      <c r="V187" s="409"/>
      <c r="W187" s="409"/>
      <c r="X187" s="409"/>
      <c r="Y187" s="409"/>
      <c r="Z187" s="409"/>
      <c r="AA187" s="409"/>
      <c r="AB187" s="409"/>
      <c r="AD187" s="17" t="s">
        <v>627</v>
      </c>
      <c r="AE187" s="11"/>
      <c r="AH187" s="11"/>
      <c r="AI187" s="11"/>
    </row>
    <row r="188" spans="1:35" s="8" customFormat="1" ht="15" customHeight="1" x14ac:dyDescent="0.15">
      <c r="A188" s="72"/>
      <c r="B188" s="25"/>
      <c r="C188" s="92"/>
      <c r="D188" s="9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D188" s="17"/>
      <c r="AE188" s="11"/>
      <c r="AH188" s="11"/>
      <c r="AI188" s="11"/>
    </row>
    <row r="189" spans="1:35" s="8" customFormat="1" ht="15" customHeight="1" x14ac:dyDescent="0.15">
      <c r="A189" s="72"/>
      <c r="B189" s="25" t="s">
        <v>385</v>
      </c>
      <c r="C189" s="92"/>
      <c r="D189" s="9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D189" s="17"/>
      <c r="AE189" s="11"/>
      <c r="AH189" s="11"/>
      <c r="AI189" s="11"/>
    </row>
    <row r="190" spans="1:35" s="8" customFormat="1" ht="15" customHeight="1" x14ac:dyDescent="0.15">
      <c r="A190" s="72"/>
      <c r="B190" s="25" t="s">
        <v>386</v>
      </c>
      <c r="C190" s="92"/>
      <c r="D190" s="9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D190" s="237" t="s">
        <v>589</v>
      </c>
      <c r="AE190" s="11"/>
      <c r="AH190" s="11"/>
      <c r="AI190" s="11"/>
    </row>
    <row r="191" spans="1:35" s="8" customFormat="1" ht="15" customHeight="1" x14ac:dyDescent="0.15">
      <c r="A191" s="72"/>
      <c r="B191" s="646" t="s">
        <v>387</v>
      </c>
      <c r="C191" s="522"/>
      <c r="D191" s="522"/>
      <c r="E191" s="522"/>
      <c r="F191" s="522"/>
      <c r="G191" s="409" t="s">
        <v>641</v>
      </c>
      <c r="H191" s="575"/>
      <c r="I191" s="356" t="s">
        <v>5</v>
      </c>
      <c r="J191" s="576"/>
      <c r="K191" s="409"/>
      <c r="L191" s="409"/>
      <c r="M191" s="409"/>
      <c r="N191" s="409"/>
      <c r="O191" s="646" t="s">
        <v>388</v>
      </c>
      <c r="P191" s="522"/>
      <c r="Q191" s="522"/>
      <c r="R191" s="522"/>
      <c r="S191" s="523"/>
      <c r="T191" s="409" t="s">
        <v>643</v>
      </c>
      <c r="U191" s="575"/>
      <c r="V191" s="356" t="s">
        <v>5</v>
      </c>
      <c r="W191" s="576"/>
      <c r="X191" s="409"/>
      <c r="Y191" s="409"/>
      <c r="Z191" s="409"/>
      <c r="AA191" s="409"/>
      <c r="AB191" s="409"/>
      <c r="AD191" s="17"/>
      <c r="AE191" s="11"/>
      <c r="AH191" s="11"/>
      <c r="AI191" s="11"/>
    </row>
    <row r="192" spans="1:35" s="8" customFormat="1" ht="15" customHeight="1" x14ac:dyDescent="0.15">
      <c r="A192" s="72"/>
      <c r="B192" s="646" t="s">
        <v>943</v>
      </c>
      <c r="C192" s="522"/>
      <c r="D192" s="522"/>
      <c r="E192" s="522"/>
      <c r="F192" s="522"/>
      <c r="G192" s="409" t="s">
        <v>642</v>
      </c>
      <c r="H192" s="575"/>
      <c r="I192" s="356" t="s">
        <v>5</v>
      </c>
      <c r="J192" s="576"/>
      <c r="K192" s="409"/>
      <c r="L192" s="409"/>
      <c r="M192" s="409"/>
      <c r="N192" s="409"/>
      <c r="O192" s="646" t="s">
        <v>944</v>
      </c>
      <c r="P192" s="522"/>
      <c r="Q192" s="522"/>
      <c r="R192" s="522"/>
      <c r="S192" s="523"/>
      <c r="T192" s="409" t="s">
        <v>644</v>
      </c>
      <c r="U192" s="409"/>
      <c r="V192" s="409"/>
      <c r="W192" s="409"/>
      <c r="X192" s="409"/>
      <c r="Y192" s="409"/>
      <c r="Z192" s="409"/>
      <c r="AA192" s="409"/>
      <c r="AB192" s="409"/>
      <c r="AD192" s="17"/>
      <c r="AE192" s="11"/>
      <c r="AH192" s="11"/>
      <c r="AI192" s="11"/>
    </row>
    <row r="193" spans="1:35" s="8" customFormat="1" ht="15" customHeight="1" x14ac:dyDescent="0.15">
      <c r="A193" s="72"/>
      <c r="B193" s="647" t="s">
        <v>950</v>
      </c>
      <c r="C193" s="648"/>
      <c r="D193" s="648"/>
      <c r="E193" s="648"/>
      <c r="F193" s="649"/>
      <c r="G193" s="409" t="s">
        <v>948</v>
      </c>
      <c r="H193" s="575"/>
      <c r="I193" s="356" t="s">
        <v>5</v>
      </c>
      <c r="J193" s="576"/>
      <c r="K193" s="409"/>
      <c r="L193" s="409"/>
      <c r="M193" s="409"/>
      <c r="N193" s="409"/>
      <c r="O193" s="647" t="s">
        <v>951</v>
      </c>
      <c r="P193" s="648"/>
      <c r="Q193" s="648"/>
      <c r="R193" s="648"/>
      <c r="S193" s="649"/>
      <c r="T193" s="409" t="s">
        <v>947</v>
      </c>
      <c r="U193" s="575"/>
      <c r="V193" s="356" t="s">
        <v>5</v>
      </c>
      <c r="W193" s="576"/>
      <c r="X193" s="409"/>
      <c r="Y193" s="409"/>
      <c r="Z193" s="409"/>
      <c r="AA193" s="409"/>
      <c r="AB193" s="409"/>
      <c r="AD193" s="17"/>
      <c r="AE193" s="11"/>
      <c r="AH193" s="11"/>
      <c r="AI193" s="11"/>
    </row>
    <row r="194" spans="1:35" s="8" customFormat="1" ht="15" customHeight="1" x14ac:dyDescent="0.15">
      <c r="A194" s="72"/>
      <c r="B194" s="646" t="s">
        <v>945</v>
      </c>
      <c r="C194" s="522"/>
      <c r="D194" s="522"/>
      <c r="E194" s="522"/>
      <c r="F194" s="522"/>
      <c r="G194" s="409" t="s">
        <v>949</v>
      </c>
      <c r="H194" s="575"/>
      <c r="I194" s="356" t="s">
        <v>5</v>
      </c>
      <c r="J194" s="576"/>
      <c r="K194" s="409"/>
      <c r="L194" s="409"/>
      <c r="M194" s="409"/>
      <c r="N194" s="409"/>
      <c r="O194" s="646"/>
      <c r="P194" s="522"/>
      <c r="Q194" s="522"/>
      <c r="R194" s="522"/>
      <c r="S194" s="523"/>
      <c r="T194" s="575"/>
      <c r="U194" s="558"/>
      <c r="V194" s="558"/>
      <c r="W194" s="558"/>
      <c r="X194" s="558"/>
      <c r="Y194" s="558"/>
      <c r="Z194" s="558"/>
      <c r="AA194" s="558"/>
      <c r="AB194" s="576"/>
      <c r="AD194" s="17"/>
      <c r="AE194" s="11"/>
      <c r="AH194" s="11"/>
      <c r="AI194" s="11"/>
    </row>
    <row r="195" spans="1:35" s="8" customFormat="1" ht="15" customHeight="1" x14ac:dyDescent="0.15">
      <c r="A195" s="72"/>
      <c r="B195" s="72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6"/>
      <c r="AD195" s="17"/>
      <c r="AE195" s="11"/>
      <c r="AH195" s="11"/>
      <c r="AI195" s="11"/>
    </row>
    <row r="196" spans="1:35" s="8" customFormat="1" ht="15" customHeight="1" x14ac:dyDescent="0.15">
      <c r="A196" s="72"/>
      <c r="B196" s="72" t="s">
        <v>389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6"/>
      <c r="AD196" s="238" t="s">
        <v>590</v>
      </c>
      <c r="AE196" s="11"/>
      <c r="AH196" s="11"/>
      <c r="AI196" s="11"/>
    </row>
    <row r="197" spans="1:35" s="8" customFormat="1" ht="15" customHeight="1" x14ac:dyDescent="0.15">
      <c r="A197" s="72"/>
      <c r="B197" s="483" t="s">
        <v>390</v>
      </c>
      <c r="C197" s="483"/>
      <c r="D197" s="483"/>
      <c r="E197" s="483"/>
      <c r="F197" s="483"/>
      <c r="G197" s="483"/>
      <c r="H197" s="483"/>
      <c r="I197" s="483"/>
      <c r="J197" s="483"/>
      <c r="K197" s="483"/>
      <c r="L197" s="483"/>
      <c r="M197" s="483"/>
      <c r="N197" s="483"/>
      <c r="O197" s="483"/>
      <c r="P197" s="483" t="s">
        <v>391</v>
      </c>
      <c r="Q197" s="483"/>
      <c r="R197" s="483"/>
      <c r="S197" s="483"/>
      <c r="T197" s="483"/>
      <c r="U197" s="483"/>
      <c r="V197" s="483"/>
      <c r="W197" s="483"/>
      <c r="X197" s="483"/>
      <c r="Y197" s="483"/>
      <c r="Z197" s="483"/>
      <c r="AA197" s="483"/>
      <c r="AB197" s="483"/>
      <c r="AD197" s="17"/>
      <c r="AE197" s="11"/>
      <c r="AH197" s="11"/>
      <c r="AI197" s="11"/>
    </row>
    <row r="198" spans="1:35" s="8" customFormat="1" ht="15" customHeight="1" x14ac:dyDescent="0.15">
      <c r="A198" s="72"/>
      <c r="B198" s="99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115"/>
      <c r="P198" s="570"/>
      <c r="Q198" s="515"/>
      <c r="R198" s="515"/>
      <c r="S198" s="515"/>
      <c r="T198" s="515"/>
      <c r="U198" s="515"/>
      <c r="V198" s="515"/>
      <c r="W198" s="515"/>
      <c r="X198" s="515"/>
      <c r="Y198" s="515"/>
      <c r="Z198" s="515"/>
      <c r="AA198" s="515"/>
      <c r="AB198" s="571"/>
      <c r="AD198" s="17"/>
      <c r="AE198" s="11"/>
      <c r="AH198" s="11"/>
      <c r="AI198" s="11"/>
    </row>
    <row r="199" spans="1:35" s="8" customFormat="1" ht="15" customHeight="1" x14ac:dyDescent="0.15">
      <c r="A199" s="72"/>
      <c r="B199" s="98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14"/>
      <c r="P199" s="492"/>
      <c r="Q199" s="443"/>
      <c r="R199" s="443"/>
      <c r="S199" s="443"/>
      <c r="T199" s="443"/>
      <c r="U199" s="443"/>
      <c r="V199" s="443"/>
      <c r="W199" s="443"/>
      <c r="X199" s="443"/>
      <c r="Y199" s="443"/>
      <c r="Z199" s="443"/>
      <c r="AA199" s="443"/>
      <c r="AB199" s="493"/>
      <c r="AD199" s="17"/>
      <c r="AE199" s="11"/>
      <c r="AH199" s="11"/>
      <c r="AI199" s="11"/>
    </row>
    <row r="200" spans="1:35" s="8" customFormat="1" ht="15" customHeight="1" x14ac:dyDescent="0.15">
      <c r="A200" s="72"/>
      <c r="B200" s="98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14"/>
      <c r="P200" s="492"/>
      <c r="Q200" s="443"/>
      <c r="R200" s="443"/>
      <c r="S200" s="443"/>
      <c r="T200" s="443"/>
      <c r="U200" s="443"/>
      <c r="V200" s="443"/>
      <c r="W200" s="443"/>
      <c r="X200" s="443"/>
      <c r="Y200" s="443"/>
      <c r="Z200" s="443"/>
      <c r="AA200" s="443"/>
      <c r="AB200" s="493"/>
      <c r="AD200" s="17"/>
      <c r="AE200" s="11"/>
      <c r="AH200" s="11"/>
      <c r="AI200" s="11"/>
    </row>
    <row r="201" spans="1:35" s="8" customFormat="1" ht="15" customHeight="1" x14ac:dyDescent="0.15">
      <c r="A201" s="72"/>
      <c r="B201" s="98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14"/>
      <c r="P201" s="492"/>
      <c r="Q201" s="443"/>
      <c r="R201" s="443"/>
      <c r="S201" s="443"/>
      <c r="T201" s="443"/>
      <c r="U201" s="443"/>
      <c r="V201" s="443"/>
      <c r="W201" s="443"/>
      <c r="X201" s="443"/>
      <c r="Y201" s="443"/>
      <c r="Z201" s="443"/>
      <c r="AA201" s="443"/>
      <c r="AB201" s="493"/>
      <c r="AD201" s="17"/>
      <c r="AE201" s="11"/>
      <c r="AH201" s="11"/>
      <c r="AI201" s="11"/>
    </row>
    <row r="202" spans="1:35" s="8" customFormat="1" ht="15" customHeight="1" x14ac:dyDescent="0.15">
      <c r="A202" s="72"/>
      <c r="B202" s="98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14"/>
      <c r="P202" s="492"/>
      <c r="Q202" s="443"/>
      <c r="R202" s="443"/>
      <c r="S202" s="443"/>
      <c r="T202" s="443"/>
      <c r="U202" s="443"/>
      <c r="V202" s="443"/>
      <c r="W202" s="443"/>
      <c r="X202" s="443"/>
      <c r="Y202" s="443"/>
      <c r="Z202" s="443"/>
      <c r="AA202" s="443"/>
      <c r="AB202" s="493"/>
      <c r="AD202" s="17"/>
      <c r="AE202" s="11"/>
      <c r="AH202" s="11"/>
      <c r="AI202" s="11"/>
    </row>
    <row r="203" spans="1:35" s="8" customFormat="1" ht="15" customHeight="1" x14ac:dyDescent="0.15">
      <c r="A203" s="72"/>
      <c r="B203" s="98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14"/>
      <c r="P203" s="492"/>
      <c r="Q203" s="443"/>
      <c r="R203" s="443"/>
      <c r="S203" s="443"/>
      <c r="T203" s="443"/>
      <c r="U203" s="443"/>
      <c r="V203" s="443"/>
      <c r="W203" s="443"/>
      <c r="X203" s="443"/>
      <c r="Y203" s="443"/>
      <c r="Z203" s="443"/>
      <c r="AA203" s="443"/>
      <c r="AB203" s="493"/>
      <c r="AD203" s="17"/>
      <c r="AE203" s="11"/>
      <c r="AH203" s="11"/>
      <c r="AI203" s="11"/>
    </row>
    <row r="204" spans="1:35" s="8" customFormat="1" ht="15" customHeight="1" x14ac:dyDescent="0.15">
      <c r="A204" s="72"/>
      <c r="B204" s="98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14"/>
      <c r="P204" s="492"/>
      <c r="Q204" s="443"/>
      <c r="R204" s="443"/>
      <c r="S204" s="443"/>
      <c r="T204" s="443"/>
      <c r="U204" s="443"/>
      <c r="V204" s="443"/>
      <c r="W204" s="443"/>
      <c r="X204" s="443"/>
      <c r="Y204" s="443"/>
      <c r="Z204" s="443"/>
      <c r="AA204" s="443"/>
      <c r="AB204" s="493"/>
      <c r="AD204" s="17"/>
      <c r="AE204" s="11"/>
      <c r="AH204" s="11"/>
      <c r="AI204" s="11"/>
    </row>
    <row r="205" spans="1:35" s="8" customFormat="1" ht="15" customHeight="1" x14ac:dyDescent="0.15">
      <c r="A205" s="72"/>
      <c r="B205" s="98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14"/>
      <c r="P205" s="492"/>
      <c r="Q205" s="443"/>
      <c r="R205" s="443"/>
      <c r="S205" s="443"/>
      <c r="T205" s="443"/>
      <c r="U205" s="443"/>
      <c r="V205" s="443"/>
      <c r="W205" s="443"/>
      <c r="X205" s="443"/>
      <c r="Y205" s="443"/>
      <c r="Z205" s="443"/>
      <c r="AA205" s="443"/>
      <c r="AB205" s="493"/>
      <c r="AD205" s="17"/>
      <c r="AE205" s="11"/>
      <c r="AH205" s="11"/>
      <c r="AI205" s="11"/>
    </row>
    <row r="206" spans="1:35" s="8" customFormat="1" ht="15" customHeight="1" x14ac:dyDescent="0.15">
      <c r="A206" s="72"/>
      <c r="B206" s="9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113"/>
      <c r="P206" s="569"/>
      <c r="Q206" s="445"/>
      <c r="R206" s="445"/>
      <c r="S206" s="445"/>
      <c r="T206" s="445"/>
      <c r="U206" s="445"/>
      <c r="V206" s="445"/>
      <c r="W206" s="445"/>
      <c r="X206" s="445"/>
      <c r="Y206" s="445"/>
      <c r="Z206" s="445"/>
      <c r="AA206" s="445"/>
      <c r="AB206" s="564"/>
      <c r="AD206" s="17"/>
      <c r="AE206" s="11"/>
      <c r="AH206" s="11"/>
      <c r="AI206" s="11"/>
    </row>
    <row r="207" spans="1:35" s="8" customFormat="1" ht="15" customHeight="1" x14ac:dyDescent="0.15">
      <c r="A207" s="72"/>
      <c r="B207" s="72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D207" s="17"/>
      <c r="AE207" s="11"/>
      <c r="AH207" s="11"/>
      <c r="AI207" s="11"/>
    </row>
    <row r="208" spans="1:35" s="8" customFormat="1" ht="15" customHeight="1" x14ac:dyDescent="0.15">
      <c r="A208" s="72"/>
      <c r="B208" s="72" t="s">
        <v>389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D208" s="269" t="s">
        <v>591</v>
      </c>
      <c r="AE208" s="11"/>
      <c r="AH208" s="11"/>
      <c r="AI208" s="11"/>
    </row>
    <row r="209" spans="1:35" s="8" customFormat="1" ht="15" customHeight="1" x14ac:dyDescent="0.15">
      <c r="A209" s="72"/>
      <c r="B209" s="428" t="s">
        <v>390</v>
      </c>
      <c r="C209" s="429"/>
      <c r="D209" s="429"/>
      <c r="E209" s="429"/>
      <c r="F209" s="429"/>
      <c r="G209" s="429"/>
      <c r="H209" s="429"/>
      <c r="I209" s="429"/>
      <c r="J209" s="429"/>
      <c r="K209" s="429"/>
      <c r="L209" s="429"/>
      <c r="M209" s="429"/>
      <c r="N209" s="429"/>
      <c r="O209" s="429"/>
      <c r="P209" s="430"/>
      <c r="Q209" s="483" t="s">
        <v>392</v>
      </c>
      <c r="R209" s="483"/>
      <c r="S209" s="483"/>
      <c r="T209" s="483"/>
      <c r="U209" s="483"/>
      <c r="V209" s="483"/>
      <c r="W209" s="483" t="s">
        <v>393</v>
      </c>
      <c r="X209" s="483"/>
      <c r="Y209" s="483"/>
      <c r="Z209" s="483"/>
      <c r="AA209" s="483"/>
      <c r="AB209" s="483"/>
      <c r="AD209" s="17"/>
      <c r="AE209" s="11"/>
      <c r="AH209" s="11"/>
      <c r="AI209" s="11"/>
    </row>
    <row r="210" spans="1:35" s="8" customFormat="1" ht="15" customHeight="1" x14ac:dyDescent="0.15">
      <c r="A210" s="72"/>
      <c r="B210" s="431">
        <v>0</v>
      </c>
      <c r="C210" s="432"/>
      <c r="D210" s="432"/>
      <c r="E210" s="432"/>
      <c r="F210" s="432"/>
      <c r="G210" s="432"/>
      <c r="H210" s="432"/>
      <c r="I210" s="432"/>
      <c r="J210" s="432">
        <v>0</v>
      </c>
      <c r="K210" s="432"/>
      <c r="L210" s="432"/>
      <c r="M210" s="432"/>
      <c r="N210" s="432"/>
      <c r="O210" s="432"/>
      <c r="P210" s="433"/>
      <c r="Q210" s="428" t="s">
        <v>394</v>
      </c>
      <c r="R210" s="430"/>
      <c r="S210" s="428" t="s">
        <v>395</v>
      </c>
      <c r="T210" s="430"/>
      <c r="U210" s="428" t="s">
        <v>396</v>
      </c>
      <c r="V210" s="430"/>
      <c r="W210" s="428" t="s">
        <v>394</v>
      </c>
      <c r="X210" s="430"/>
      <c r="Y210" s="428" t="s">
        <v>395</v>
      </c>
      <c r="Z210" s="430"/>
      <c r="AA210" s="428" t="s">
        <v>396</v>
      </c>
      <c r="AB210" s="430"/>
      <c r="AD210" s="17"/>
      <c r="AE210" s="11"/>
      <c r="AH210" s="11"/>
      <c r="AI210" s="11"/>
    </row>
    <row r="211" spans="1:35" s="8" customFormat="1" ht="15" customHeight="1" x14ac:dyDescent="0.15">
      <c r="A211" s="72"/>
      <c r="B211" s="99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115"/>
      <c r="Q211" s="570"/>
      <c r="R211" s="571"/>
      <c r="S211" s="570"/>
      <c r="T211" s="571"/>
      <c r="U211" s="570"/>
      <c r="V211" s="571"/>
      <c r="W211" s="570"/>
      <c r="X211" s="571"/>
      <c r="Y211" s="570"/>
      <c r="Z211" s="571"/>
      <c r="AA211" s="570"/>
      <c r="AB211" s="571"/>
      <c r="AE211" s="11"/>
      <c r="AH211" s="11"/>
      <c r="AI211" s="11"/>
    </row>
    <row r="212" spans="1:35" s="8" customFormat="1" ht="15" customHeight="1" x14ac:dyDescent="0.15">
      <c r="A212" s="72"/>
      <c r="B212" s="98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14"/>
      <c r="Q212" s="492"/>
      <c r="R212" s="493"/>
      <c r="S212" s="492"/>
      <c r="T212" s="493"/>
      <c r="U212" s="492"/>
      <c r="V212" s="493"/>
      <c r="W212" s="492"/>
      <c r="X212" s="493"/>
      <c r="Y212" s="492"/>
      <c r="Z212" s="493"/>
      <c r="AA212" s="492"/>
      <c r="AB212" s="493"/>
      <c r="AD212" s="270" t="s">
        <v>648</v>
      </c>
      <c r="AE212" s="11"/>
      <c r="AH212" s="11"/>
      <c r="AI212" s="11"/>
    </row>
    <row r="213" spans="1:35" s="8" customFormat="1" ht="15" customHeight="1" x14ac:dyDescent="0.15">
      <c r="A213" s="72"/>
      <c r="B213" s="98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14"/>
      <c r="Q213" s="492"/>
      <c r="R213" s="493"/>
      <c r="S213" s="492"/>
      <c r="T213" s="493"/>
      <c r="U213" s="492"/>
      <c r="V213" s="493"/>
      <c r="W213" s="492"/>
      <c r="X213" s="493"/>
      <c r="Y213" s="492"/>
      <c r="Z213" s="493"/>
      <c r="AA213" s="492"/>
      <c r="AB213" s="493"/>
      <c r="AD213" s="17"/>
      <c r="AE213" s="11"/>
      <c r="AH213" s="11"/>
      <c r="AI213" s="11"/>
    </row>
    <row r="214" spans="1:35" s="8" customFormat="1" ht="15" customHeight="1" x14ac:dyDescent="0.15">
      <c r="A214" s="72"/>
      <c r="B214" s="98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14"/>
      <c r="Q214" s="492"/>
      <c r="R214" s="493"/>
      <c r="S214" s="492"/>
      <c r="T214" s="493"/>
      <c r="U214" s="492"/>
      <c r="V214" s="493"/>
      <c r="W214" s="492"/>
      <c r="X214" s="493"/>
      <c r="Y214" s="492"/>
      <c r="Z214" s="493"/>
      <c r="AA214" s="492"/>
      <c r="AB214" s="493"/>
      <c r="AD214" s="17"/>
      <c r="AE214" s="11"/>
      <c r="AH214" s="11"/>
      <c r="AI214" s="11"/>
    </row>
    <row r="215" spans="1:35" s="8" customFormat="1" ht="15" customHeight="1" x14ac:dyDescent="0.15">
      <c r="A215" s="72"/>
      <c r="B215" s="98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14"/>
      <c r="Q215" s="492"/>
      <c r="R215" s="493"/>
      <c r="S215" s="492"/>
      <c r="T215" s="493"/>
      <c r="U215" s="492"/>
      <c r="V215" s="493"/>
      <c r="W215" s="492"/>
      <c r="X215" s="493"/>
      <c r="Y215" s="492"/>
      <c r="Z215" s="493"/>
      <c r="AA215" s="492"/>
      <c r="AB215" s="493"/>
      <c r="AD215" s="17"/>
      <c r="AE215" s="11"/>
      <c r="AH215" s="11"/>
      <c r="AI215" s="11"/>
    </row>
    <row r="216" spans="1:35" s="8" customFormat="1" ht="15" customHeight="1" x14ac:dyDescent="0.15">
      <c r="A216" s="72"/>
      <c r="B216" s="98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14"/>
      <c r="Q216" s="492"/>
      <c r="R216" s="493"/>
      <c r="S216" s="492"/>
      <c r="T216" s="493"/>
      <c r="U216" s="492"/>
      <c r="V216" s="493"/>
      <c r="W216" s="492"/>
      <c r="X216" s="493"/>
      <c r="Y216" s="492"/>
      <c r="Z216" s="493"/>
      <c r="AA216" s="492"/>
      <c r="AB216" s="493"/>
      <c r="AD216" s="17"/>
      <c r="AE216" s="11"/>
      <c r="AH216" s="11"/>
      <c r="AI216" s="11"/>
    </row>
    <row r="217" spans="1:35" s="8" customFormat="1" ht="15" customHeight="1" x14ac:dyDescent="0.15">
      <c r="A217" s="72"/>
      <c r="B217" s="98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14"/>
      <c r="Q217" s="492"/>
      <c r="R217" s="493"/>
      <c r="S217" s="492"/>
      <c r="T217" s="493"/>
      <c r="U217" s="492"/>
      <c r="V217" s="493"/>
      <c r="W217" s="492"/>
      <c r="X217" s="493"/>
      <c r="Y217" s="492"/>
      <c r="Z217" s="493"/>
      <c r="AA217" s="492"/>
      <c r="AB217" s="493"/>
      <c r="AD217" s="17"/>
      <c r="AE217" s="11"/>
      <c r="AH217" s="11"/>
      <c r="AI217" s="11"/>
    </row>
    <row r="218" spans="1:35" s="8" customFormat="1" ht="15" customHeight="1" x14ac:dyDescent="0.15">
      <c r="A218" s="72"/>
      <c r="B218" s="98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14"/>
      <c r="Q218" s="492"/>
      <c r="R218" s="493"/>
      <c r="S218" s="492"/>
      <c r="T218" s="493"/>
      <c r="U218" s="492"/>
      <c r="V218" s="493"/>
      <c r="W218" s="492"/>
      <c r="X218" s="493"/>
      <c r="Y218" s="492"/>
      <c r="Z218" s="493"/>
      <c r="AA218" s="492"/>
      <c r="AB218" s="493"/>
      <c r="AD218" s="17"/>
      <c r="AE218" s="11"/>
      <c r="AH218" s="11"/>
      <c r="AI218" s="11"/>
    </row>
    <row r="219" spans="1:35" s="8" customFormat="1" ht="15" customHeight="1" x14ac:dyDescent="0.15">
      <c r="A219" s="72"/>
      <c r="B219" s="9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113"/>
      <c r="Q219" s="134"/>
      <c r="R219" s="113"/>
      <c r="S219" s="134"/>
      <c r="T219" s="113"/>
      <c r="U219" s="134"/>
      <c r="V219" s="113"/>
      <c r="W219" s="134"/>
      <c r="X219" s="113"/>
      <c r="Y219" s="134"/>
      <c r="Z219" s="113"/>
      <c r="AA219" s="134"/>
      <c r="AB219" s="113"/>
      <c r="AD219" s="17"/>
      <c r="AE219" s="11"/>
      <c r="AH219" s="11"/>
      <c r="AI219" s="11"/>
    </row>
    <row r="220" spans="1:35" s="8" customFormat="1" ht="15" customHeight="1" x14ac:dyDescent="0.15">
      <c r="A220" s="72"/>
      <c r="B220" s="72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6"/>
      <c r="AD220" s="17"/>
      <c r="AE220" s="11"/>
      <c r="AH220" s="11"/>
      <c r="AI220" s="11"/>
    </row>
    <row r="221" spans="1:35" s="8" customFormat="1" ht="15" customHeight="1" x14ac:dyDescent="0.15">
      <c r="A221" s="72"/>
      <c r="B221" s="72" t="s">
        <v>389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6"/>
      <c r="AD221" s="271" t="s">
        <v>592</v>
      </c>
      <c r="AE221" s="11"/>
      <c r="AH221" s="11"/>
      <c r="AI221" s="11"/>
    </row>
    <row r="222" spans="1:35" s="8" customFormat="1" ht="15" customHeight="1" x14ac:dyDescent="0.15">
      <c r="A222" s="72"/>
      <c r="B222" s="428" t="s">
        <v>390</v>
      </c>
      <c r="C222" s="429"/>
      <c r="D222" s="429"/>
      <c r="E222" s="429"/>
      <c r="F222" s="429"/>
      <c r="G222" s="429"/>
      <c r="H222" s="429"/>
      <c r="I222" s="429"/>
      <c r="J222" s="429"/>
      <c r="K222" s="429"/>
      <c r="L222" s="429"/>
      <c r="M222" s="429"/>
      <c r="N222" s="429"/>
      <c r="O222" s="429"/>
      <c r="P222" s="430"/>
      <c r="Q222" s="428" t="s">
        <v>391</v>
      </c>
      <c r="R222" s="429"/>
      <c r="S222" s="429"/>
      <c r="T222" s="429"/>
      <c r="U222" s="429"/>
      <c r="V222" s="429"/>
      <c r="W222" s="429"/>
      <c r="X222" s="429"/>
      <c r="Y222" s="429"/>
      <c r="Z222" s="429"/>
      <c r="AA222" s="429"/>
      <c r="AB222" s="430"/>
      <c r="AD222" s="17"/>
      <c r="AE222" s="11"/>
      <c r="AH222" s="11"/>
      <c r="AI222" s="11"/>
    </row>
    <row r="223" spans="1:35" s="8" customFormat="1" ht="15" customHeight="1" x14ac:dyDescent="0.15">
      <c r="A223" s="72"/>
      <c r="B223" s="431">
        <v>0</v>
      </c>
      <c r="C223" s="432"/>
      <c r="D223" s="432"/>
      <c r="E223" s="432"/>
      <c r="F223" s="432"/>
      <c r="G223" s="432"/>
      <c r="H223" s="432"/>
      <c r="I223" s="432"/>
      <c r="J223" s="432">
        <v>0</v>
      </c>
      <c r="K223" s="432"/>
      <c r="L223" s="432"/>
      <c r="M223" s="432"/>
      <c r="N223" s="432"/>
      <c r="O223" s="432"/>
      <c r="P223" s="433"/>
      <c r="Q223" s="428" t="s">
        <v>394</v>
      </c>
      <c r="R223" s="430"/>
      <c r="S223" s="428" t="s">
        <v>395</v>
      </c>
      <c r="T223" s="429"/>
      <c r="U223" s="429"/>
      <c r="V223" s="429"/>
      <c r="W223" s="430"/>
      <c r="X223" s="429" t="s">
        <v>396</v>
      </c>
      <c r="Y223" s="429"/>
      <c r="Z223" s="429"/>
      <c r="AA223" s="429"/>
      <c r="AB223" s="430"/>
      <c r="AD223" s="17"/>
      <c r="AE223" s="11"/>
      <c r="AH223" s="11"/>
      <c r="AI223" s="11"/>
    </row>
    <row r="224" spans="1:35" s="8" customFormat="1" ht="15" customHeight="1" x14ac:dyDescent="0.15">
      <c r="A224" s="72"/>
      <c r="B224" s="99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115"/>
      <c r="Q224" s="570"/>
      <c r="R224" s="571"/>
      <c r="S224" s="570"/>
      <c r="T224" s="515"/>
      <c r="U224" s="515"/>
      <c r="V224" s="515"/>
      <c r="W224" s="571"/>
      <c r="X224" s="515"/>
      <c r="Y224" s="515"/>
      <c r="Z224" s="515"/>
      <c r="AA224" s="515"/>
      <c r="AB224" s="571"/>
      <c r="AE224" s="11"/>
      <c r="AH224" s="11"/>
      <c r="AI224" s="11"/>
    </row>
    <row r="225" spans="1:42" s="8" customFormat="1" ht="15" customHeight="1" x14ac:dyDescent="0.15">
      <c r="A225" s="72"/>
      <c r="B225" s="98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14"/>
      <c r="Q225" s="492"/>
      <c r="R225" s="493"/>
      <c r="S225" s="492"/>
      <c r="T225" s="443"/>
      <c r="U225" s="443"/>
      <c r="V225" s="443"/>
      <c r="W225" s="493"/>
      <c r="X225" s="443"/>
      <c r="Y225" s="443"/>
      <c r="Z225" s="443"/>
      <c r="AA225" s="443"/>
      <c r="AB225" s="493"/>
      <c r="AD225" s="272" t="s">
        <v>593</v>
      </c>
      <c r="AE225" s="11"/>
      <c r="AH225" s="11"/>
      <c r="AI225" s="11"/>
    </row>
    <row r="226" spans="1:42" s="8" customFormat="1" ht="15" customHeight="1" x14ac:dyDescent="0.15">
      <c r="A226" s="72"/>
      <c r="B226" s="98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14"/>
      <c r="Q226" s="492"/>
      <c r="R226" s="493"/>
      <c r="S226" s="492"/>
      <c r="T226" s="443"/>
      <c r="U226" s="443"/>
      <c r="V226" s="443"/>
      <c r="W226" s="493"/>
      <c r="X226" s="443"/>
      <c r="Y226" s="443"/>
      <c r="Z226" s="443"/>
      <c r="AA226" s="443"/>
      <c r="AB226" s="493"/>
      <c r="AD226" s="17"/>
      <c r="AE226" s="11"/>
      <c r="AH226" s="11"/>
      <c r="AI226" s="11"/>
    </row>
    <row r="227" spans="1:42" s="8" customFormat="1" ht="15" customHeight="1" x14ac:dyDescent="0.15">
      <c r="A227" s="72"/>
      <c r="B227" s="98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14"/>
      <c r="Q227" s="492"/>
      <c r="R227" s="493"/>
      <c r="S227" s="492"/>
      <c r="T227" s="443"/>
      <c r="U227" s="443"/>
      <c r="V227" s="443"/>
      <c r="W227" s="493"/>
      <c r="X227" s="443"/>
      <c r="Y227" s="443"/>
      <c r="Z227" s="443"/>
      <c r="AA227" s="443"/>
      <c r="AB227" s="493"/>
      <c r="AD227" s="17"/>
      <c r="AE227" s="11"/>
      <c r="AH227" s="11"/>
      <c r="AI227" s="11"/>
    </row>
    <row r="228" spans="1:42" s="8" customFormat="1" ht="15" customHeight="1" x14ac:dyDescent="0.15">
      <c r="A228" s="72"/>
      <c r="B228" s="98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14"/>
      <c r="Q228" s="492"/>
      <c r="R228" s="493"/>
      <c r="S228" s="492"/>
      <c r="T228" s="443"/>
      <c r="U228" s="443"/>
      <c r="V228" s="443"/>
      <c r="W228" s="493"/>
      <c r="X228" s="443"/>
      <c r="Y228" s="443"/>
      <c r="Z228" s="443"/>
      <c r="AA228" s="443"/>
      <c r="AB228" s="493"/>
      <c r="AD228" s="17"/>
      <c r="AE228" s="11"/>
      <c r="AH228" s="11"/>
      <c r="AI228" s="11"/>
    </row>
    <row r="229" spans="1:42" s="8" customFormat="1" ht="15" customHeight="1" x14ac:dyDescent="0.15">
      <c r="A229" s="72"/>
      <c r="B229" s="98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14"/>
      <c r="Q229" s="492"/>
      <c r="R229" s="493"/>
      <c r="S229" s="492"/>
      <c r="T229" s="443"/>
      <c r="U229" s="443"/>
      <c r="V229" s="443"/>
      <c r="W229" s="493"/>
      <c r="X229" s="443"/>
      <c r="Y229" s="443"/>
      <c r="Z229" s="443"/>
      <c r="AA229" s="443"/>
      <c r="AB229" s="493"/>
      <c r="AD229" s="17"/>
      <c r="AE229" s="11"/>
      <c r="AH229" s="11"/>
      <c r="AI229" s="11"/>
    </row>
    <row r="230" spans="1:42" s="8" customFormat="1" ht="15" customHeight="1" x14ac:dyDescent="0.15">
      <c r="A230" s="72"/>
      <c r="B230" s="98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14"/>
      <c r="Q230" s="492"/>
      <c r="R230" s="493"/>
      <c r="S230" s="492"/>
      <c r="T230" s="443"/>
      <c r="U230" s="443"/>
      <c r="V230" s="443"/>
      <c r="W230" s="493"/>
      <c r="X230" s="443"/>
      <c r="Y230" s="443"/>
      <c r="Z230" s="443"/>
      <c r="AA230" s="443"/>
      <c r="AB230" s="493"/>
      <c r="AD230" s="17"/>
      <c r="AE230" s="11"/>
      <c r="AH230" s="11"/>
      <c r="AI230" s="11"/>
    </row>
    <row r="231" spans="1:42" s="8" customFormat="1" ht="15" customHeight="1" x14ac:dyDescent="0.15">
      <c r="A231" s="72"/>
      <c r="B231" s="98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14"/>
      <c r="Q231" s="492"/>
      <c r="R231" s="493"/>
      <c r="S231" s="492"/>
      <c r="T231" s="443"/>
      <c r="U231" s="443"/>
      <c r="V231" s="443"/>
      <c r="W231" s="493"/>
      <c r="X231" s="443"/>
      <c r="Y231" s="443"/>
      <c r="Z231" s="443"/>
      <c r="AA231" s="443"/>
      <c r="AB231" s="493"/>
      <c r="AD231" s="17"/>
      <c r="AE231" s="11"/>
      <c r="AH231" s="11"/>
      <c r="AI231" s="11"/>
    </row>
    <row r="232" spans="1:42" s="8" customFormat="1" ht="15" customHeight="1" x14ac:dyDescent="0.15">
      <c r="A232" s="72"/>
      <c r="B232" s="9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113"/>
      <c r="Q232" s="134"/>
      <c r="R232" s="113"/>
      <c r="S232" s="569"/>
      <c r="T232" s="445"/>
      <c r="U232" s="445"/>
      <c r="V232" s="445"/>
      <c r="W232" s="564"/>
      <c r="X232" s="445"/>
      <c r="Y232" s="445"/>
      <c r="Z232" s="445"/>
      <c r="AA232" s="445"/>
      <c r="AB232" s="564"/>
      <c r="AD232" s="17"/>
      <c r="AE232" s="15"/>
      <c r="AF232" s="15"/>
      <c r="AG232" s="16"/>
      <c r="AH232" s="15"/>
      <c r="AI232" s="15"/>
      <c r="AJ232" s="15"/>
      <c r="AK232" s="15"/>
      <c r="AL232" s="15"/>
      <c r="AM232" s="16"/>
      <c r="AN232" s="15"/>
      <c r="AO232" s="15"/>
      <c r="AP232" s="15"/>
    </row>
    <row r="233" spans="1:42" s="8" customFormat="1" ht="15" customHeight="1" x14ac:dyDescent="0.15">
      <c r="A233" s="72"/>
      <c r="B233" s="72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6"/>
      <c r="AD233" s="17"/>
      <c r="AE233" s="11"/>
      <c r="AH233" s="11"/>
      <c r="AI233" s="11"/>
    </row>
    <row r="234" spans="1:42" s="8" customFormat="1" ht="15" customHeight="1" x14ac:dyDescent="0.15">
      <c r="A234" s="72"/>
      <c r="B234" s="72" t="s">
        <v>397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6"/>
      <c r="AD234" s="239" t="s">
        <v>594</v>
      </c>
      <c r="AE234" s="11"/>
      <c r="AH234" s="11"/>
      <c r="AI234" s="11"/>
    </row>
    <row r="235" spans="1:42" s="8" customFormat="1" ht="15" customHeight="1" x14ac:dyDescent="0.15">
      <c r="A235" s="72"/>
      <c r="B235" s="138" t="s">
        <v>398</v>
      </c>
      <c r="C235" s="443"/>
      <c r="D235" s="443"/>
      <c r="E235" s="443"/>
      <c r="F235" s="443"/>
      <c r="G235" s="16" t="s">
        <v>307</v>
      </c>
      <c r="H235" s="444"/>
      <c r="I235" s="444"/>
      <c r="J235" s="444"/>
      <c r="K235" s="444"/>
      <c r="L235" s="444"/>
      <c r="M235" s="444"/>
      <c r="N235" s="444"/>
      <c r="O235" s="444"/>
      <c r="P235" s="444"/>
      <c r="Q235" s="444"/>
      <c r="R235" s="444"/>
      <c r="S235" s="444"/>
      <c r="T235" s="444"/>
      <c r="U235" s="444"/>
      <c r="V235" s="15" t="s">
        <v>413</v>
      </c>
      <c r="W235" s="15" t="s">
        <v>318</v>
      </c>
      <c r="X235" s="506"/>
      <c r="Y235" s="506"/>
      <c r="Z235" s="506"/>
      <c r="AA235" s="506"/>
      <c r="AB235" s="16" t="s">
        <v>414</v>
      </c>
      <c r="AD235" s="240" t="s">
        <v>595</v>
      </c>
      <c r="AE235" s="11"/>
      <c r="AH235" s="11"/>
      <c r="AI235" s="11"/>
    </row>
    <row r="236" spans="1:42" s="8" customFormat="1" ht="15" customHeight="1" x14ac:dyDescent="0.15">
      <c r="A236" s="72"/>
      <c r="B236" s="138" t="s">
        <v>398</v>
      </c>
      <c r="C236" s="17" t="s">
        <v>399</v>
      </c>
      <c r="D236" s="15"/>
      <c r="E236" s="15"/>
      <c r="F236" s="15"/>
      <c r="G236" s="16" t="s">
        <v>6</v>
      </c>
      <c r="H236" s="15" t="s">
        <v>401</v>
      </c>
      <c r="I236" s="16" t="s">
        <v>5</v>
      </c>
      <c r="J236" s="443"/>
      <c r="K236" s="443"/>
      <c r="L236" s="443"/>
      <c r="M236" s="443"/>
      <c r="N236" s="443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6"/>
      <c r="AD236" s="241" t="s">
        <v>596</v>
      </c>
      <c r="AE236" s="11"/>
      <c r="AF236" s="15"/>
      <c r="AG236" s="16"/>
      <c r="AH236" s="15"/>
      <c r="AI236" s="15"/>
      <c r="AJ236" s="15"/>
      <c r="AK236" s="15"/>
      <c r="AL236" s="15"/>
      <c r="AM236" s="15"/>
      <c r="AN236" s="15"/>
    </row>
    <row r="237" spans="1:42" s="8" customFormat="1" ht="15" customHeight="1" x14ac:dyDescent="0.15">
      <c r="A237" s="72"/>
      <c r="B237" s="138" t="s">
        <v>398</v>
      </c>
      <c r="C237" s="15" t="s">
        <v>400</v>
      </c>
      <c r="D237" s="15"/>
      <c r="E237" s="15"/>
      <c r="F237" s="15"/>
      <c r="G237" s="16" t="s">
        <v>6</v>
      </c>
      <c r="H237" s="15" t="s">
        <v>402</v>
      </c>
      <c r="I237" s="16" t="s">
        <v>404</v>
      </c>
      <c r="J237" s="443"/>
      <c r="K237" s="443"/>
      <c r="L237" s="443"/>
      <c r="M237" s="15" t="s">
        <v>409</v>
      </c>
      <c r="N237" s="15" t="s">
        <v>406</v>
      </c>
      <c r="O237" s="16" t="s">
        <v>407</v>
      </c>
      <c r="P237" s="443"/>
      <c r="Q237" s="443"/>
      <c r="R237" s="443"/>
      <c r="S237" s="15" t="s">
        <v>409</v>
      </c>
      <c r="T237" s="15" t="s">
        <v>408</v>
      </c>
      <c r="U237" s="16" t="s">
        <v>407</v>
      </c>
      <c r="V237" s="443"/>
      <c r="W237" s="443"/>
      <c r="X237" s="443"/>
      <c r="Y237" s="15" t="s">
        <v>405</v>
      </c>
      <c r="Z237" s="470" t="s">
        <v>645</v>
      </c>
      <c r="AA237" s="470"/>
      <c r="AB237" s="470"/>
      <c r="AD237" s="242" t="s">
        <v>597</v>
      </c>
      <c r="AE237" s="11"/>
      <c r="AH237" s="11"/>
      <c r="AI237" s="11"/>
    </row>
    <row r="238" spans="1:42" s="8" customFormat="1" ht="15" customHeight="1" x14ac:dyDescent="0.15">
      <c r="A238" s="72"/>
      <c r="B238" s="138" t="s">
        <v>398</v>
      </c>
      <c r="C238" s="15" t="s">
        <v>400</v>
      </c>
      <c r="D238" s="15"/>
      <c r="E238" s="15"/>
      <c r="F238" s="15"/>
      <c r="G238" s="16" t="s">
        <v>6</v>
      </c>
      <c r="H238" s="15" t="s">
        <v>402</v>
      </c>
      <c r="I238" s="16" t="s">
        <v>404</v>
      </c>
      <c r="J238" s="443"/>
      <c r="K238" s="443"/>
      <c r="L238" s="443"/>
      <c r="M238" s="15" t="s">
        <v>411</v>
      </c>
      <c r="N238" s="15" t="s">
        <v>406</v>
      </c>
      <c r="O238" s="16" t="s">
        <v>407</v>
      </c>
      <c r="P238" s="443"/>
      <c r="Q238" s="443"/>
      <c r="R238" s="443"/>
      <c r="S238" s="15" t="s">
        <v>410</v>
      </c>
      <c r="T238" s="15"/>
      <c r="U238" s="15"/>
      <c r="V238" s="15"/>
      <c r="W238" s="15"/>
      <c r="X238" s="15"/>
      <c r="Y238" s="15"/>
      <c r="Z238" s="470" t="s">
        <v>646</v>
      </c>
      <c r="AA238" s="470"/>
      <c r="AB238" s="470"/>
      <c r="AD238" s="243" t="s">
        <v>598</v>
      </c>
      <c r="AE238" s="11"/>
      <c r="AH238" s="11"/>
      <c r="AI238" s="11"/>
    </row>
    <row r="239" spans="1:42" s="8" customFormat="1" ht="15" customHeight="1" x14ac:dyDescent="0.15">
      <c r="A239" s="19"/>
      <c r="B239" s="138" t="s">
        <v>398</v>
      </c>
      <c r="C239" s="15" t="s">
        <v>400</v>
      </c>
      <c r="D239" s="15"/>
      <c r="E239" s="15"/>
      <c r="F239" s="15"/>
      <c r="G239" s="16" t="s">
        <v>6</v>
      </c>
      <c r="H239" s="15" t="s">
        <v>403</v>
      </c>
      <c r="I239" s="16" t="s">
        <v>404</v>
      </c>
      <c r="J239" s="443"/>
      <c r="K239" s="443"/>
      <c r="L239" s="443"/>
      <c r="M239" s="15" t="s">
        <v>412</v>
      </c>
      <c r="N239" s="15" t="s">
        <v>406</v>
      </c>
      <c r="O239" s="16" t="s">
        <v>407</v>
      </c>
      <c r="P239" s="443"/>
      <c r="Q239" s="443"/>
      <c r="R239" s="443"/>
      <c r="S239" s="15" t="s">
        <v>410</v>
      </c>
      <c r="T239" s="15"/>
      <c r="U239" s="15"/>
      <c r="V239" s="15"/>
      <c r="W239" s="15"/>
      <c r="X239" s="15"/>
      <c r="Z239" s="470" t="s">
        <v>647</v>
      </c>
      <c r="AA239" s="470"/>
      <c r="AB239" s="470"/>
      <c r="AD239" s="244" t="s">
        <v>599</v>
      </c>
      <c r="AH239" s="11"/>
      <c r="AI239" s="11"/>
    </row>
    <row r="240" spans="1:42" s="8" customFormat="1" ht="15" customHeight="1" x14ac:dyDescent="0.15">
      <c r="A240" s="19"/>
      <c r="B240" s="138"/>
      <c r="C240" s="15"/>
      <c r="D240" s="15"/>
      <c r="E240" s="15"/>
      <c r="F240" s="15"/>
      <c r="G240" s="16"/>
      <c r="H240" s="15"/>
      <c r="I240" s="16"/>
      <c r="J240" s="16"/>
      <c r="K240" s="16"/>
      <c r="L240" s="16"/>
      <c r="M240" s="15"/>
      <c r="N240" s="15"/>
      <c r="O240" s="16"/>
      <c r="P240" s="16"/>
      <c r="Q240" s="16"/>
      <c r="R240" s="16"/>
      <c r="S240" s="15"/>
      <c r="T240" s="15"/>
      <c r="U240" s="15"/>
      <c r="V240" s="15"/>
      <c r="W240" s="15"/>
      <c r="X240" s="15"/>
      <c r="Z240" s="34"/>
      <c r="AA240" s="34"/>
      <c r="AB240" s="34"/>
      <c r="AD240" s="17"/>
      <c r="AH240" s="11"/>
      <c r="AI240" s="11"/>
    </row>
    <row r="241" spans="1:35" s="8" customFormat="1" ht="15" customHeight="1" x14ac:dyDescent="0.15">
      <c r="A241" s="19"/>
      <c r="B241" s="452" t="s">
        <v>394</v>
      </c>
      <c r="C241" s="452"/>
      <c r="D241" s="483" t="s">
        <v>415</v>
      </c>
      <c r="E241" s="483"/>
      <c r="F241" s="483" t="s">
        <v>395</v>
      </c>
      <c r="G241" s="483"/>
      <c r="H241" s="483"/>
      <c r="I241" s="483"/>
      <c r="J241" s="483" t="s">
        <v>396</v>
      </c>
      <c r="K241" s="483"/>
      <c r="L241" s="483"/>
      <c r="M241" s="483"/>
      <c r="N241" s="452" t="s">
        <v>394</v>
      </c>
      <c r="O241" s="452"/>
      <c r="P241" s="483" t="s">
        <v>415</v>
      </c>
      <c r="Q241" s="483"/>
      <c r="R241" s="483" t="s">
        <v>395</v>
      </c>
      <c r="S241" s="483"/>
      <c r="T241" s="483"/>
      <c r="U241" s="483"/>
      <c r="V241" s="483" t="s">
        <v>396</v>
      </c>
      <c r="W241" s="483"/>
      <c r="X241" s="483"/>
      <c r="Y241" s="483"/>
      <c r="Z241" s="34"/>
      <c r="AA241" s="34"/>
      <c r="AB241" s="34"/>
      <c r="AD241" s="245" t="s">
        <v>600</v>
      </c>
      <c r="AH241" s="11"/>
      <c r="AI241" s="11"/>
    </row>
    <row r="242" spans="1:35" s="8" customFormat="1" ht="15" customHeight="1" x14ac:dyDescent="0.15">
      <c r="A242" s="19"/>
      <c r="B242" s="464">
        <v>0</v>
      </c>
      <c r="C242" s="464"/>
      <c r="D242" s="409">
        <v>0</v>
      </c>
      <c r="E242" s="409"/>
      <c r="F242" s="484">
        <v>0</v>
      </c>
      <c r="G242" s="484"/>
      <c r="H242" s="484"/>
      <c r="I242" s="484"/>
      <c r="J242" s="484">
        <v>0</v>
      </c>
      <c r="K242" s="484"/>
      <c r="L242" s="484"/>
      <c r="M242" s="484"/>
      <c r="N242" s="464">
        <v>0</v>
      </c>
      <c r="O242" s="464"/>
      <c r="P242" s="409">
        <v>0</v>
      </c>
      <c r="Q242" s="409"/>
      <c r="R242" s="484">
        <v>0</v>
      </c>
      <c r="S242" s="484"/>
      <c r="T242" s="484"/>
      <c r="U242" s="484"/>
      <c r="V242" s="484">
        <v>0</v>
      </c>
      <c r="W242" s="484"/>
      <c r="X242" s="484"/>
      <c r="Y242" s="484"/>
      <c r="Z242" s="34"/>
      <c r="AA242" s="34"/>
      <c r="AB242" s="34"/>
      <c r="AD242" s="246" t="s">
        <v>601</v>
      </c>
      <c r="AH242" s="11"/>
      <c r="AI242" s="11"/>
    </row>
    <row r="243" spans="1:35" s="8" customFormat="1" ht="15" customHeight="1" x14ac:dyDescent="0.15">
      <c r="A243" s="19"/>
      <c r="B243" s="138"/>
      <c r="C243" s="15"/>
      <c r="D243" s="15"/>
      <c r="E243" s="15"/>
      <c r="F243" s="15"/>
      <c r="G243" s="16"/>
      <c r="H243" s="15"/>
      <c r="I243" s="16"/>
      <c r="J243" s="16"/>
      <c r="K243" s="16"/>
      <c r="L243" s="16"/>
      <c r="M243" s="15"/>
      <c r="N243" s="15"/>
      <c r="O243" s="16"/>
      <c r="P243" s="16"/>
      <c r="Q243" s="16"/>
      <c r="R243" s="16"/>
      <c r="S243" s="15"/>
      <c r="T243" s="15"/>
      <c r="U243" s="15"/>
      <c r="V243" s="15"/>
      <c r="W243" s="15"/>
      <c r="X243" s="15"/>
      <c r="Z243" s="34"/>
      <c r="AA243" s="34"/>
      <c r="AB243" s="34"/>
      <c r="AD243" s="17"/>
      <c r="AH243" s="11"/>
      <c r="AI243" s="11"/>
    </row>
    <row r="244" spans="1:35" s="8" customFormat="1" ht="15" customHeight="1" x14ac:dyDescent="0.15">
      <c r="A244" s="19"/>
      <c r="B244" s="137" t="s">
        <v>416</v>
      </c>
      <c r="C244" s="136"/>
      <c r="D244" s="136"/>
      <c r="E244" s="136"/>
      <c r="F244" s="136"/>
      <c r="G244" s="135"/>
      <c r="H244" s="15"/>
      <c r="I244" s="16"/>
      <c r="J244" s="16"/>
      <c r="K244" s="16"/>
      <c r="L244" s="16"/>
      <c r="M244" s="15"/>
      <c r="N244" s="15"/>
      <c r="O244" s="16"/>
      <c r="P244" s="16"/>
      <c r="Q244" s="16"/>
      <c r="R244" s="16"/>
      <c r="S244" s="15"/>
      <c r="T244" s="15"/>
      <c r="U244" s="15"/>
      <c r="V244" s="15"/>
      <c r="W244" s="15"/>
      <c r="X244" s="15"/>
      <c r="Z244" s="34"/>
      <c r="AA244" s="34"/>
      <c r="AB244" s="34"/>
      <c r="AD244" s="17"/>
      <c r="AH244" s="11"/>
      <c r="AI244" s="11"/>
    </row>
    <row r="245" spans="1:35" s="8" customFormat="1" ht="15" customHeight="1" x14ac:dyDescent="0.15">
      <c r="A245" s="19"/>
      <c r="B245" s="137"/>
      <c r="C245" s="136"/>
      <c r="D245" s="136"/>
      <c r="E245" s="136"/>
      <c r="F245" s="136"/>
      <c r="G245" s="135"/>
      <c r="H245" s="15"/>
      <c r="I245" s="16"/>
      <c r="J245" s="16"/>
      <c r="K245" s="16"/>
      <c r="L245" s="16"/>
      <c r="M245" s="15"/>
      <c r="N245" s="15"/>
      <c r="O245" s="16"/>
      <c r="P245" s="16"/>
      <c r="Q245" s="16"/>
      <c r="R245" s="16"/>
      <c r="S245" s="15"/>
      <c r="T245" s="15"/>
      <c r="U245" s="15"/>
      <c r="V245" s="15"/>
      <c r="W245" s="15"/>
      <c r="X245" s="15"/>
      <c r="Z245" s="34"/>
      <c r="AA245" s="34"/>
      <c r="AB245" s="34"/>
      <c r="AD245" s="17"/>
      <c r="AH245" s="11"/>
      <c r="AI245" s="11"/>
    </row>
    <row r="246" spans="1:35" s="8" customFormat="1" ht="15" customHeight="1" x14ac:dyDescent="0.15">
      <c r="A246" s="19"/>
      <c r="B246" s="138"/>
      <c r="C246" s="15"/>
      <c r="D246" s="15"/>
      <c r="E246" s="15"/>
      <c r="F246" s="15"/>
      <c r="G246" s="16"/>
      <c r="H246" s="15"/>
      <c r="I246" s="16"/>
      <c r="J246" s="16"/>
      <c r="K246" s="16"/>
      <c r="L246" s="16"/>
      <c r="M246" s="15"/>
      <c r="N246" s="15"/>
      <c r="O246" s="16"/>
      <c r="P246" s="16"/>
      <c r="Q246" s="16"/>
      <c r="R246" s="16"/>
      <c r="S246" s="15"/>
      <c r="T246" s="15"/>
      <c r="U246" s="15"/>
      <c r="V246" s="15"/>
      <c r="W246" s="15"/>
      <c r="X246" s="15"/>
      <c r="Z246" s="34"/>
      <c r="AA246" s="34"/>
      <c r="AB246" s="34"/>
      <c r="AD246" s="278" t="s">
        <v>602</v>
      </c>
      <c r="AE246" s="268"/>
      <c r="AF246" s="268"/>
      <c r="AG246" s="268"/>
      <c r="AH246" s="267"/>
      <c r="AI246" s="267"/>
    </row>
    <row r="247" spans="1:35" s="8" customFormat="1" ht="15" customHeight="1" x14ac:dyDescent="0.15">
      <c r="A247" s="19"/>
      <c r="B247" s="137" t="s">
        <v>417</v>
      </c>
      <c r="C247" s="136"/>
      <c r="D247" s="136"/>
      <c r="E247" s="136"/>
      <c r="F247" s="136"/>
      <c r="G247" s="135"/>
      <c r="H247" s="15"/>
      <c r="I247" s="16"/>
      <c r="J247" s="16"/>
      <c r="K247" s="16"/>
      <c r="L247" s="16"/>
      <c r="M247" s="15"/>
      <c r="N247" s="15"/>
      <c r="O247" s="16"/>
      <c r="P247" s="16"/>
      <c r="Q247" s="16"/>
      <c r="R247" s="16"/>
      <c r="S247" s="15"/>
      <c r="T247" s="15"/>
      <c r="U247" s="15"/>
      <c r="V247" s="15"/>
      <c r="W247" s="15"/>
      <c r="X247" s="15"/>
      <c r="Z247" s="34"/>
      <c r="AA247" s="34"/>
      <c r="AB247" s="34"/>
      <c r="AD247" s="17"/>
      <c r="AH247" s="11"/>
      <c r="AI247" s="11"/>
    </row>
    <row r="248" spans="1:35" s="8" customFormat="1" ht="15" customHeight="1" x14ac:dyDescent="0.15">
      <c r="A248" s="19"/>
      <c r="B248" s="452" t="s">
        <v>419</v>
      </c>
      <c r="C248" s="452"/>
      <c r="D248" s="452"/>
      <c r="E248" s="452"/>
      <c r="F248" s="452"/>
      <c r="G248" s="452"/>
      <c r="H248" s="452"/>
      <c r="I248" s="452"/>
      <c r="J248" s="452"/>
      <c r="K248" s="452" t="s">
        <v>420</v>
      </c>
      <c r="L248" s="452"/>
      <c r="M248" s="452"/>
      <c r="N248" s="452"/>
      <c r="O248" s="452"/>
      <c r="P248" s="452"/>
      <c r="Q248" s="452"/>
      <c r="R248" s="452"/>
      <c r="S248" s="452"/>
      <c r="T248" s="452" t="s">
        <v>418</v>
      </c>
      <c r="U248" s="452"/>
      <c r="V248" s="452"/>
      <c r="W248" s="452"/>
      <c r="X248" s="452"/>
      <c r="Y248" s="452"/>
      <c r="Z248" s="452"/>
      <c r="AA248" s="452"/>
      <c r="AB248" s="452"/>
      <c r="AD248" s="17"/>
      <c r="AH248" s="11"/>
      <c r="AI248" s="11"/>
    </row>
    <row r="249" spans="1:35" s="8" customFormat="1" ht="15" customHeight="1" x14ac:dyDescent="0.15">
      <c r="A249" s="19"/>
      <c r="B249" s="457">
        <v>0</v>
      </c>
      <c r="C249" s="457"/>
      <c r="D249" s="457"/>
      <c r="E249" s="457"/>
      <c r="F249" s="457"/>
      <c r="G249" s="457"/>
      <c r="H249" s="457"/>
      <c r="I249" s="457"/>
      <c r="J249" s="457"/>
      <c r="K249" s="457">
        <v>0</v>
      </c>
      <c r="L249" s="457"/>
      <c r="M249" s="457"/>
      <c r="N249" s="457"/>
      <c r="O249" s="457"/>
      <c r="P249" s="457"/>
      <c r="Q249" s="457"/>
      <c r="R249" s="457"/>
      <c r="S249" s="457"/>
      <c r="T249" s="457">
        <v>0</v>
      </c>
      <c r="U249" s="457"/>
      <c r="V249" s="457"/>
      <c r="W249" s="457"/>
      <c r="X249" s="457"/>
      <c r="Y249" s="457"/>
      <c r="Z249" s="457"/>
      <c r="AA249" s="457"/>
      <c r="AB249" s="457"/>
      <c r="AD249" s="17"/>
      <c r="AH249" s="11"/>
      <c r="AI249" s="11"/>
    </row>
    <row r="250" spans="1:35" s="8" customFormat="1" ht="15" customHeight="1" x14ac:dyDescent="0.15">
      <c r="A250" s="19"/>
      <c r="B250" s="138"/>
      <c r="C250" s="15"/>
      <c r="D250" s="15"/>
      <c r="E250" s="15"/>
      <c r="F250" s="15"/>
      <c r="G250" s="16"/>
      <c r="H250" s="15"/>
      <c r="I250" s="16"/>
      <c r="J250" s="16"/>
      <c r="K250" s="16"/>
      <c r="L250" s="16"/>
      <c r="M250" s="15"/>
      <c r="N250" s="15"/>
      <c r="O250" s="16"/>
      <c r="P250" s="16"/>
      <c r="Q250" s="16"/>
      <c r="R250" s="16"/>
      <c r="S250" s="15"/>
      <c r="T250" s="15"/>
      <c r="U250" s="15"/>
      <c r="V250" s="15"/>
      <c r="W250" s="15"/>
      <c r="X250" s="15"/>
      <c r="Z250" s="34"/>
      <c r="AA250" s="34"/>
      <c r="AB250" s="34"/>
      <c r="AD250" s="17"/>
      <c r="AH250" s="11"/>
      <c r="AI250" s="11"/>
    </row>
    <row r="251" spans="1:35" s="8" customFormat="1" ht="15" customHeight="1" x14ac:dyDescent="0.15">
      <c r="A251" s="19"/>
      <c r="B251" s="137" t="s">
        <v>421</v>
      </c>
      <c r="C251" s="136"/>
      <c r="D251" s="136"/>
      <c r="E251" s="136"/>
      <c r="F251" s="136"/>
      <c r="G251" s="135"/>
      <c r="H251" s="15"/>
      <c r="I251" s="16"/>
      <c r="J251" s="16"/>
      <c r="K251" s="16"/>
      <c r="L251" s="16"/>
      <c r="M251" s="15"/>
      <c r="N251" s="15"/>
      <c r="O251" s="16"/>
      <c r="P251" s="16"/>
      <c r="Q251" s="16"/>
      <c r="R251" s="16"/>
      <c r="S251" s="15"/>
      <c r="T251" s="15"/>
      <c r="U251" s="15"/>
      <c r="V251" s="15"/>
      <c r="W251" s="15"/>
      <c r="X251" s="15"/>
      <c r="Z251" s="34"/>
      <c r="AA251" s="34"/>
      <c r="AB251" s="34"/>
      <c r="AD251" s="17"/>
      <c r="AH251" s="11"/>
      <c r="AI251" s="11"/>
    </row>
    <row r="252" spans="1:35" s="140" customFormat="1" ht="15" customHeight="1" x14ac:dyDescent="0.15">
      <c r="A252" s="139"/>
      <c r="B252" s="577" t="s">
        <v>422</v>
      </c>
      <c r="C252" s="577"/>
      <c r="D252" s="448" t="s">
        <v>318</v>
      </c>
      <c r="E252" s="578">
        <v>3.0000000000000001E-3</v>
      </c>
      <c r="F252" s="578"/>
      <c r="G252" s="578"/>
      <c r="H252" s="482" t="s">
        <v>477</v>
      </c>
      <c r="I252" s="448" t="s">
        <v>478</v>
      </c>
      <c r="J252" s="448" t="s">
        <v>318</v>
      </c>
      <c r="K252" s="448"/>
      <c r="L252" s="448"/>
      <c r="M252" s="448"/>
      <c r="N252" s="448"/>
      <c r="O252" s="448"/>
      <c r="P252" s="135"/>
      <c r="Q252" s="135"/>
      <c r="R252" s="448" t="s">
        <v>307</v>
      </c>
      <c r="S252" s="451" t="s">
        <v>479</v>
      </c>
      <c r="T252" s="451"/>
      <c r="U252" s="451"/>
      <c r="V252" s="136"/>
      <c r="W252" s="136"/>
      <c r="X252" s="136"/>
      <c r="Z252" s="141"/>
      <c r="AA252" s="141"/>
      <c r="AB252" s="141"/>
      <c r="AD252" s="142"/>
      <c r="AH252" s="143"/>
      <c r="AI252" s="143"/>
    </row>
    <row r="253" spans="1:35" s="140" customFormat="1" ht="15" customHeight="1" x14ac:dyDescent="0.15">
      <c r="A253" s="139"/>
      <c r="B253" s="577"/>
      <c r="C253" s="577"/>
      <c r="D253" s="448"/>
      <c r="E253" s="142" t="s">
        <v>476</v>
      </c>
      <c r="F253" s="136"/>
      <c r="G253" s="135"/>
      <c r="H253" s="448"/>
      <c r="I253" s="448"/>
      <c r="J253" s="448"/>
      <c r="K253" s="448"/>
      <c r="L253" s="448"/>
      <c r="M253" s="448"/>
      <c r="N253" s="448"/>
      <c r="O253" s="448"/>
      <c r="P253" s="135"/>
      <c r="Q253" s="135"/>
      <c r="R253" s="448"/>
      <c r="S253" s="451"/>
      <c r="T253" s="451"/>
      <c r="U253" s="451"/>
      <c r="V253" s="136"/>
      <c r="W253" s="136"/>
      <c r="X253" s="136"/>
      <c r="Z253" s="141"/>
      <c r="AA253" s="141"/>
      <c r="AB253" s="141"/>
      <c r="AD253" s="142"/>
      <c r="AH253" s="143"/>
      <c r="AI253" s="143"/>
    </row>
    <row r="254" spans="1:35" s="140" customFormat="1" ht="15" customHeight="1" x14ac:dyDescent="0.15">
      <c r="A254" s="139"/>
      <c r="B254" s="449" t="s">
        <v>480</v>
      </c>
      <c r="C254" s="449"/>
      <c r="D254" s="135" t="s">
        <v>318</v>
      </c>
      <c r="E254" s="136" t="s">
        <v>481</v>
      </c>
      <c r="F254" s="136"/>
      <c r="G254" s="135"/>
      <c r="H254" s="136"/>
      <c r="I254" s="135"/>
      <c r="J254" s="135" t="s">
        <v>5</v>
      </c>
      <c r="K254" s="448"/>
      <c r="L254" s="448"/>
      <c r="M254" s="448"/>
      <c r="N254" s="448"/>
      <c r="O254" s="448"/>
      <c r="P254" s="135"/>
      <c r="Q254" s="135"/>
      <c r="R254" s="135" t="s">
        <v>6</v>
      </c>
      <c r="S254" s="136" t="s">
        <v>484</v>
      </c>
      <c r="T254" s="136"/>
      <c r="U254" s="136"/>
      <c r="V254" s="136"/>
      <c r="W254" s="136"/>
      <c r="X254" s="136"/>
      <c r="Z254" s="141"/>
      <c r="AA254" s="141"/>
      <c r="AB254" s="141"/>
      <c r="AD254" s="142"/>
      <c r="AH254" s="143"/>
      <c r="AI254" s="143"/>
    </row>
    <row r="255" spans="1:35" s="140" customFormat="1" ht="15" customHeight="1" x14ac:dyDescent="0.15">
      <c r="A255" s="139"/>
      <c r="B255" s="449" t="s">
        <v>485</v>
      </c>
      <c r="C255" s="449"/>
      <c r="D255" s="135" t="s">
        <v>318</v>
      </c>
      <c r="E255" s="136" t="s">
        <v>482</v>
      </c>
      <c r="F255" s="136"/>
      <c r="G255" s="135"/>
      <c r="H255" s="136"/>
      <c r="I255" s="135"/>
      <c r="J255" s="135" t="s">
        <v>5</v>
      </c>
      <c r="K255" s="448"/>
      <c r="L255" s="448"/>
      <c r="M255" s="448"/>
      <c r="N255" s="448"/>
      <c r="O255" s="448"/>
      <c r="P255" s="135"/>
      <c r="Q255" s="135"/>
      <c r="R255" s="135" t="s">
        <v>6</v>
      </c>
      <c r="S255" s="136" t="s">
        <v>483</v>
      </c>
      <c r="T255" s="136"/>
      <c r="U255" s="136"/>
      <c r="V255" s="136"/>
      <c r="W255" s="136"/>
      <c r="X255" s="136"/>
      <c r="Z255" s="141"/>
      <c r="AA255" s="141"/>
      <c r="AB255" s="141"/>
      <c r="AD255" s="142"/>
      <c r="AH255" s="143"/>
      <c r="AI255" s="143"/>
    </row>
    <row r="256" spans="1:35" s="140" customFormat="1" ht="15" customHeight="1" x14ac:dyDescent="0.15">
      <c r="A256" s="139"/>
      <c r="B256" s="449" t="s">
        <v>488</v>
      </c>
      <c r="C256" s="449"/>
      <c r="D256" s="135" t="s">
        <v>5</v>
      </c>
      <c r="E256" s="136" t="s">
        <v>486</v>
      </c>
      <c r="F256" s="136"/>
      <c r="G256" s="135"/>
      <c r="H256" s="136"/>
      <c r="I256" s="135"/>
      <c r="J256" s="135" t="s">
        <v>5</v>
      </c>
      <c r="K256" s="448"/>
      <c r="L256" s="448"/>
      <c r="M256" s="448"/>
      <c r="N256" s="448"/>
      <c r="O256" s="448"/>
      <c r="P256" s="135"/>
      <c r="Q256" s="135"/>
      <c r="R256" s="135" t="s">
        <v>6</v>
      </c>
      <c r="S256" s="136" t="s">
        <v>489</v>
      </c>
      <c r="T256" s="135" t="str">
        <f>IF(K256&gt;=T249,"≥", "&lt;")</f>
        <v>≥</v>
      </c>
      <c r="U256" s="136" t="s">
        <v>11</v>
      </c>
      <c r="V256" s="136"/>
      <c r="W256" s="136"/>
      <c r="X256" s="136"/>
      <c r="Z256" s="579" t="str">
        <f>IF(K256&gt;=T249,"...... 압축지배", "...... 인장지배")</f>
        <v>...... 압축지배</v>
      </c>
      <c r="AA256" s="579"/>
      <c r="AB256" s="579"/>
      <c r="AD256" s="142"/>
      <c r="AH256" s="143"/>
      <c r="AI256" s="143"/>
    </row>
    <row r="257" spans="1:35" s="140" customFormat="1" ht="15" customHeight="1" x14ac:dyDescent="0.15">
      <c r="A257" s="139"/>
      <c r="B257" s="137"/>
      <c r="C257" s="136"/>
      <c r="D257" s="136"/>
      <c r="E257" s="136"/>
      <c r="F257" s="136"/>
      <c r="G257" s="135"/>
      <c r="H257" s="136"/>
      <c r="I257" s="135"/>
      <c r="J257" s="135"/>
      <c r="K257" s="135"/>
      <c r="L257" s="135"/>
      <c r="M257" s="136"/>
      <c r="N257" s="136"/>
      <c r="O257" s="135"/>
      <c r="P257" s="135"/>
      <c r="Q257" s="135"/>
      <c r="R257" s="135"/>
      <c r="S257" s="136"/>
      <c r="T257" s="136"/>
      <c r="U257" s="136"/>
      <c r="V257" s="136"/>
      <c r="W257" s="136"/>
      <c r="X257" s="136"/>
      <c r="Z257" s="141"/>
      <c r="AA257" s="141"/>
      <c r="AB257" s="141"/>
      <c r="AD257" s="142"/>
      <c r="AH257" s="143"/>
      <c r="AI257" s="143"/>
    </row>
    <row r="258" spans="1:35" s="140" customFormat="1" ht="15" customHeight="1" x14ac:dyDescent="0.15">
      <c r="A258" s="139"/>
      <c r="B258" s="137" t="s">
        <v>487</v>
      </c>
      <c r="C258" s="136"/>
      <c r="D258" s="136"/>
      <c r="E258" s="136"/>
      <c r="F258" s="136"/>
      <c r="G258" s="135"/>
      <c r="H258" s="136"/>
      <c r="I258" s="135"/>
      <c r="J258" s="135"/>
      <c r="K258" s="135"/>
      <c r="L258" s="135"/>
      <c r="M258" s="136"/>
      <c r="N258" s="136"/>
      <c r="O258" s="135"/>
      <c r="P258" s="135"/>
      <c r="Q258" s="135"/>
      <c r="R258" s="135"/>
      <c r="S258" s="136"/>
      <c r="T258" s="136"/>
      <c r="U258" s="136"/>
      <c r="V258" s="136"/>
      <c r="W258" s="136"/>
      <c r="X258" s="136"/>
      <c r="Z258" s="141"/>
      <c r="AA258" s="141"/>
      <c r="AB258" s="141"/>
      <c r="AD258" s="142"/>
      <c r="AH258" s="143"/>
      <c r="AI258" s="143"/>
    </row>
    <row r="259" spans="1:35" s="140" customFormat="1" ht="15" customHeight="1" x14ac:dyDescent="0.15">
      <c r="A259" s="139"/>
      <c r="B259" s="137"/>
      <c r="C259" s="136" t="s">
        <v>12</v>
      </c>
      <c r="D259" s="136"/>
      <c r="E259" s="136"/>
      <c r="F259" s="136"/>
      <c r="G259" s="135"/>
      <c r="H259" s="136"/>
      <c r="I259" s="135"/>
      <c r="J259" s="135"/>
      <c r="K259" s="135"/>
      <c r="L259" s="135"/>
      <c r="M259" s="136"/>
      <c r="N259" s="136"/>
      <c r="O259" s="135"/>
      <c r="P259" s="135"/>
      <c r="Q259" s="135"/>
      <c r="R259" s="135"/>
      <c r="S259" s="136"/>
      <c r="T259" s="136"/>
      <c r="U259" s="136"/>
      <c r="V259" s="136"/>
      <c r="W259" s="136"/>
      <c r="X259" s="136"/>
      <c r="Z259" s="141"/>
      <c r="AA259" s="141"/>
      <c r="AB259" s="141"/>
      <c r="AD259" s="142"/>
      <c r="AH259" s="143"/>
      <c r="AI259" s="143"/>
    </row>
    <row r="260" spans="1:35" s="140" customFormat="1" ht="15" customHeight="1" x14ac:dyDescent="0.15">
      <c r="A260" s="139"/>
      <c r="B260" s="449" t="s">
        <v>13</v>
      </c>
      <c r="C260" s="449"/>
      <c r="D260" s="135" t="s">
        <v>5</v>
      </c>
      <c r="E260" s="136" t="s">
        <v>490</v>
      </c>
      <c r="F260" s="136"/>
      <c r="G260" s="135"/>
      <c r="H260" s="136"/>
      <c r="I260" s="135"/>
      <c r="J260" s="135" t="s">
        <v>5</v>
      </c>
      <c r="K260" s="448"/>
      <c r="L260" s="448"/>
      <c r="M260" s="448"/>
      <c r="N260" s="448"/>
      <c r="O260" s="135" t="s">
        <v>14</v>
      </c>
      <c r="P260" s="135" t="s">
        <v>18</v>
      </c>
      <c r="Q260" s="135" t="s">
        <v>5</v>
      </c>
      <c r="R260" s="448"/>
      <c r="S260" s="448"/>
      <c r="T260" s="448"/>
      <c r="U260" s="448"/>
      <c r="V260" s="136"/>
      <c r="W260" s="136"/>
      <c r="X260" s="136"/>
      <c r="Z260" s="470" t="s">
        <v>645</v>
      </c>
      <c r="AA260" s="470"/>
      <c r="AB260" s="470"/>
      <c r="AD260" s="142"/>
      <c r="AH260" s="143"/>
      <c r="AI260" s="143"/>
    </row>
    <row r="261" spans="1:35" s="140" customFormat="1" ht="15" customHeight="1" x14ac:dyDescent="0.15">
      <c r="A261" s="139"/>
      <c r="B261" s="449" t="s">
        <v>424</v>
      </c>
      <c r="C261" s="449"/>
      <c r="D261" s="135" t="s">
        <v>5</v>
      </c>
      <c r="E261" s="136" t="s">
        <v>491</v>
      </c>
      <c r="F261" s="136"/>
      <c r="G261" s="135"/>
      <c r="H261" s="136"/>
      <c r="I261" s="135"/>
      <c r="J261" s="135" t="s">
        <v>5</v>
      </c>
      <c r="K261" s="448"/>
      <c r="L261" s="448"/>
      <c r="M261" s="448"/>
      <c r="N261" s="448"/>
      <c r="O261" s="448"/>
      <c r="P261" s="135"/>
      <c r="Q261" s="135"/>
      <c r="R261" s="135"/>
      <c r="S261" s="136"/>
      <c r="T261" s="136"/>
      <c r="U261" s="136"/>
      <c r="V261" s="136"/>
      <c r="W261" s="136"/>
      <c r="X261" s="136"/>
      <c r="Z261" s="141"/>
      <c r="AA261" s="141"/>
      <c r="AB261" s="141"/>
      <c r="AD261" s="142"/>
      <c r="AH261" s="143"/>
      <c r="AI261" s="143"/>
    </row>
    <row r="262" spans="1:35" s="140" customFormat="1" ht="15" customHeight="1" x14ac:dyDescent="0.15">
      <c r="A262" s="139"/>
      <c r="B262" s="449" t="s">
        <v>426</v>
      </c>
      <c r="C262" s="449"/>
      <c r="D262" s="135" t="s">
        <v>5</v>
      </c>
      <c r="E262" s="136" t="s">
        <v>492</v>
      </c>
      <c r="F262" s="136"/>
      <c r="G262" s="135"/>
      <c r="H262" s="136"/>
      <c r="I262" s="135"/>
      <c r="J262" s="135" t="s">
        <v>5</v>
      </c>
      <c r="K262" s="448"/>
      <c r="L262" s="448"/>
      <c r="M262" s="448"/>
      <c r="N262" s="448"/>
      <c r="O262" s="448"/>
      <c r="P262" s="135"/>
      <c r="Q262" s="135"/>
      <c r="R262" s="135"/>
      <c r="S262" s="136"/>
      <c r="T262" s="136"/>
      <c r="U262" s="136"/>
      <c r="V262" s="136"/>
      <c r="W262" s="136"/>
      <c r="X262" s="136"/>
      <c r="Z262" s="141"/>
      <c r="AA262" s="141"/>
      <c r="AB262" s="141"/>
      <c r="AD262" s="142"/>
      <c r="AH262" s="143"/>
      <c r="AI262" s="143"/>
    </row>
    <row r="263" spans="1:35" s="140" customFormat="1" ht="15" customHeight="1" x14ac:dyDescent="0.15">
      <c r="A263" s="139"/>
      <c r="B263" s="137"/>
      <c r="C263" s="136"/>
      <c r="D263" s="136"/>
      <c r="E263" s="136"/>
      <c r="F263" s="136"/>
      <c r="G263" s="135"/>
      <c r="H263" s="136"/>
      <c r="I263" s="135"/>
      <c r="J263" s="135"/>
      <c r="K263" s="135"/>
      <c r="L263" s="135"/>
      <c r="M263" s="136"/>
      <c r="N263" s="136"/>
      <c r="O263" s="135"/>
      <c r="P263" s="135"/>
      <c r="Q263" s="135"/>
      <c r="R263" s="135"/>
      <c r="S263" s="136"/>
      <c r="T263" s="136"/>
      <c r="U263" s="136"/>
      <c r="V263" s="136"/>
      <c r="W263" s="136"/>
      <c r="X263" s="136"/>
      <c r="Z263" s="141"/>
      <c r="AA263" s="141"/>
      <c r="AB263" s="141"/>
      <c r="AD263" s="142"/>
      <c r="AH263" s="143"/>
      <c r="AI263" s="143"/>
    </row>
    <row r="264" spans="1:35" s="140" customFormat="1" ht="15" customHeight="1" x14ac:dyDescent="0.15">
      <c r="A264" s="139"/>
      <c r="B264" s="137" t="s">
        <v>15</v>
      </c>
      <c r="C264" s="136"/>
      <c r="D264" s="136"/>
      <c r="E264" s="135" t="s">
        <v>307</v>
      </c>
      <c r="F264" s="448"/>
      <c r="G264" s="448"/>
      <c r="H264" s="448"/>
      <c r="I264" s="448"/>
      <c r="J264" s="448"/>
      <c r="K264" s="135" t="str">
        <f>IF(F264&gt;=B249,"≥", "&lt;")</f>
        <v>≥</v>
      </c>
      <c r="L264" s="135" t="s">
        <v>495</v>
      </c>
      <c r="M264" s="136"/>
      <c r="N264" s="136"/>
      <c r="O264" s="135"/>
      <c r="P264" s="135"/>
      <c r="Q264" s="135"/>
      <c r="R264" s="135"/>
      <c r="S264" s="136"/>
      <c r="T264" s="136"/>
      <c r="U264" s="136"/>
      <c r="V264" s="136"/>
      <c r="W264" s="136"/>
      <c r="X264" s="136"/>
      <c r="Z264" s="470" t="str">
        <f>IF(F264&lt;=B249,"...... OK","...... NG")</f>
        <v>...... OK</v>
      </c>
      <c r="AA264" s="470"/>
      <c r="AB264" s="470"/>
      <c r="AD264" s="142"/>
      <c r="AH264" s="143"/>
      <c r="AI264" s="143"/>
    </row>
    <row r="265" spans="1:35" s="140" customFormat="1" ht="15" customHeight="1" x14ac:dyDescent="0.15">
      <c r="A265" s="139"/>
      <c r="B265" s="137" t="s">
        <v>493</v>
      </c>
      <c r="C265" s="136"/>
      <c r="D265" s="136"/>
      <c r="E265" s="135" t="s">
        <v>307</v>
      </c>
      <c r="F265" s="448"/>
      <c r="G265" s="448"/>
      <c r="H265" s="448"/>
      <c r="I265" s="448"/>
      <c r="J265" s="448"/>
      <c r="K265" s="135" t="str">
        <f>IF(F265&gt;=K249,"≥", "&lt;")</f>
        <v>≥</v>
      </c>
      <c r="L265" s="135" t="s">
        <v>494</v>
      </c>
      <c r="M265" s="136"/>
      <c r="N265" s="136"/>
      <c r="O265" s="135"/>
      <c r="P265" s="135"/>
      <c r="Q265" s="135"/>
      <c r="R265" s="135"/>
      <c r="S265" s="136"/>
      <c r="T265" s="136"/>
      <c r="U265" s="136"/>
      <c r="V265" s="136"/>
      <c r="W265" s="136"/>
      <c r="X265" s="136"/>
      <c r="Z265" s="470" t="str">
        <f>IF(F265&lt;=K249,"...... OK","...... NG")</f>
        <v>...... OK</v>
      </c>
      <c r="AA265" s="470"/>
      <c r="AB265" s="470"/>
      <c r="AD265" s="142"/>
      <c r="AH265" s="143"/>
      <c r="AI265" s="143"/>
    </row>
    <row r="266" spans="1:35" s="140" customFormat="1" ht="15" customHeight="1" x14ac:dyDescent="0.15">
      <c r="A266" s="139"/>
      <c r="B266" s="137"/>
      <c r="C266" s="136"/>
      <c r="D266" s="136"/>
      <c r="E266" s="136"/>
      <c r="F266" s="136"/>
      <c r="G266" s="135"/>
      <c r="H266" s="136"/>
      <c r="I266" s="135"/>
      <c r="J266" s="135"/>
      <c r="K266" s="135"/>
      <c r="L266" s="135"/>
      <c r="M266" s="136"/>
      <c r="N266" s="136"/>
      <c r="O266" s="135"/>
      <c r="P266" s="135"/>
      <c r="Q266" s="135"/>
      <c r="R266" s="135"/>
      <c r="S266" s="136"/>
      <c r="T266" s="136"/>
      <c r="U266" s="136"/>
      <c r="V266" s="136"/>
      <c r="W266" s="136"/>
      <c r="X266" s="136"/>
      <c r="Z266" s="141"/>
      <c r="AA266" s="141"/>
      <c r="AB266" s="141"/>
      <c r="AD266" s="142"/>
      <c r="AH266" s="143"/>
      <c r="AI266" s="143"/>
    </row>
    <row r="267" spans="1:35" s="140" customFormat="1" ht="15" customHeight="1" x14ac:dyDescent="0.15">
      <c r="A267" s="139"/>
      <c r="B267" s="137"/>
      <c r="C267" s="136"/>
      <c r="D267" s="136"/>
      <c r="E267" s="136"/>
      <c r="F267" s="136"/>
      <c r="G267" s="135"/>
      <c r="H267" s="136"/>
      <c r="I267" s="135"/>
      <c r="J267" s="135"/>
      <c r="K267" s="135"/>
      <c r="L267" s="135"/>
      <c r="M267" s="136"/>
      <c r="N267" s="136"/>
      <c r="O267" s="135"/>
      <c r="P267" s="135"/>
      <c r="Q267" s="135"/>
      <c r="R267" s="135"/>
      <c r="S267" s="136"/>
      <c r="T267" s="136"/>
      <c r="U267" s="136"/>
      <c r="V267" s="136"/>
      <c r="W267" s="136"/>
      <c r="X267" s="136"/>
      <c r="Z267" s="141"/>
      <c r="AA267" s="141"/>
      <c r="AB267" s="141"/>
      <c r="AD267" s="276" t="s">
        <v>603</v>
      </c>
      <c r="AE267" s="274"/>
      <c r="AF267" s="274"/>
      <c r="AG267" s="274"/>
      <c r="AH267" s="275"/>
      <c r="AI267" s="275"/>
    </row>
    <row r="268" spans="1:35" s="140" customFormat="1" ht="15" customHeight="1" x14ac:dyDescent="0.15">
      <c r="A268" s="139"/>
      <c r="B268" s="137" t="s">
        <v>496</v>
      </c>
      <c r="C268" s="136"/>
      <c r="D268" s="136"/>
      <c r="E268" s="136"/>
      <c r="F268" s="136"/>
      <c r="G268" s="135"/>
      <c r="H268" s="136"/>
      <c r="I268" s="135"/>
      <c r="J268" s="135"/>
      <c r="K268" s="135"/>
      <c r="L268" s="135"/>
      <c r="M268" s="136"/>
      <c r="N268" s="136"/>
      <c r="O268" s="135"/>
      <c r="P268" s="135"/>
      <c r="Q268" s="135"/>
      <c r="R268" s="135"/>
      <c r="S268" s="136"/>
      <c r="T268" s="136"/>
      <c r="U268" s="136"/>
      <c r="V268" s="136"/>
      <c r="W268" s="136"/>
      <c r="X268" s="136"/>
      <c r="Z268" s="141"/>
      <c r="AA268" s="141"/>
      <c r="AB268" s="141"/>
      <c r="AD268" s="142"/>
      <c r="AH268" s="143"/>
      <c r="AI268" s="143"/>
    </row>
    <row r="269" spans="1:35" s="140" customFormat="1" ht="15" customHeight="1" x14ac:dyDescent="0.15">
      <c r="A269" s="139"/>
      <c r="B269" s="452" t="s">
        <v>419</v>
      </c>
      <c r="C269" s="452"/>
      <c r="D269" s="452"/>
      <c r="E269" s="452"/>
      <c r="F269" s="452"/>
      <c r="G269" s="452"/>
      <c r="H269" s="452"/>
      <c r="I269" s="452"/>
      <c r="J269" s="452"/>
      <c r="K269" s="452" t="s">
        <v>420</v>
      </c>
      <c r="L269" s="452"/>
      <c r="M269" s="452"/>
      <c r="N269" s="452"/>
      <c r="O269" s="452"/>
      <c r="P269" s="452"/>
      <c r="Q269" s="452"/>
      <c r="R269" s="452"/>
      <c r="S269" s="452"/>
      <c r="T269" s="452" t="s">
        <v>418</v>
      </c>
      <c r="U269" s="452"/>
      <c r="V269" s="452"/>
      <c r="W269" s="452"/>
      <c r="X269" s="452"/>
      <c r="Y269" s="452"/>
      <c r="Z269" s="452"/>
      <c r="AA269" s="452"/>
      <c r="AB269" s="452"/>
      <c r="AD269" s="142"/>
      <c r="AH269" s="143"/>
      <c r="AI269" s="143"/>
    </row>
    <row r="270" spans="1:35" s="140" customFormat="1" ht="15" customHeight="1" x14ac:dyDescent="0.15">
      <c r="A270" s="139"/>
      <c r="B270" s="457">
        <v>0</v>
      </c>
      <c r="C270" s="457"/>
      <c r="D270" s="457"/>
      <c r="E270" s="457"/>
      <c r="F270" s="457"/>
      <c r="G270" s="457"/>
      <c r="H270" s="457"/>
      <c r="I270" s="457"/>
      <c r="J270" s="457"/>
      <c r="K270" s="457">
        <v>0</v>
      </c>
      <c r="L270" s="457"/>
      <c r="M270" s="457"/>
      <c r="N270" s="457"/>
      <c r="O270" s="457"/>
      <c r="P270" s="457"/>
      <c r="Q270" s="457"/>
      <c r="R270" s="457"/>
      <c r="S270" s="457"/>
      <c r="T270" s="457">
        <v>0</v>
      </c>
      <c r="U270" s="457"/>
      <c r="V270" s="457"/>
      <c r="W270" s="457"/>
      <c r="X270" s="457"/>
      <c r="Y270" s="457"/>
      <c r="Z270" s="457"/>
      <c r="AA270" s="457"/>
      <c r="AB270" s="457"/>
      <c r="AD270" s="142"/>
      <c r="AH270" s="143"/>
      <c r="AI270" s="143"/>
    </row>
    <row r="271" spans="1:35" s="140" customFormat="1" ht="15" customHeight="1" x14ac:dyDescent="0.15">
      <c r="A271" s="139"/>
      <c r="B271" s="137"/>
      <c r="C271" s="136"/>
      <c r="D271" s="136"/>
      <c r="E271" s="136"/>
      <c r="F271" s="136"/>
      <c r="G271" s="135"/>
      <c r="H271" s="136"/>
      <c r="I271" s="135"/>
      <c r="J271" s="135"/>
      <c r="K271" s="135"/>
      <c r="L271" s="135"/>
      <c r="M271" s="136"/>
      <c r="N271" s="136"/>
      <c r="O271" s="135"/>
      <c r="P271" s="135"/>
      <c r="Q271" s="135"/>
      <c r="R271" s="135"/>
      <c r="S271" s="136"/>
      <c r="T271" s="136"/>
      <c r="U271" s="136"/>
      <c r="V271" s="136"/>
      <c r="W271" s="136"/>
      <c r="X271" s="136"/>
      <c r="Z271" s="141"/>
      <c r="AA271" s="141"/>
      <c r="AB271" s="141"/>
      <c r="AD271" s="142"/>
      <c r="AH271" s="143"/>
      <c r="AI271" s="143"/>
    </row>
    <row r="272" spans="1:35" s="140" customFormat="1" ht="15" customHeight="1" x14ac:dyDescent="0.15">
      <c r="A272" s="139"/>
      <c r="B272" s="137" t="s">
        <v>421</v>
      </c>
      <c r="C272" s="136"/>
      <c r="D272" s="136"/>
      <c r="E272" s="136"/>
      <c r="F272" s="136"/>
      <c r="G272" s="135"/>
      <c r="H272" s="15"/>
      <c r="I272" s="16"/>
      <c r="J272" s="16"/>
      <c r="K272" s="16"/>
      <c r="L272" s="16"/>
      <c r="M272" s="15"/>
      <c r="N272" s="15"/>
      <c r="O272" s="16"/>
      <c r="P272" s="16"/>
      <c r="Q272" s="16"/>
      <c r="R272" s="16"/>
      <c r="S272" s="15"/>
      <c r="T272" s="15"/>
      <c r="U272" s="15"/>
      <c r="V272" s="15"/>
      <c r="W272" s="15"/>
      <c r="X272" s="15"/>
      <c r="Y272" s="8"/>
      <c r="Z272" s="34"/>
      <c r="AA272" s="34"/>
      <c r="AB272" s="34"/>
      <c r="AD272" s="142"/>
      <c r="AH272" s="143"/>
      <c r="AI272" s="143"/>
    </row>
    <row r="273" spans="1:37" s="140" customFormat="1" ht="15" customHeight="1" x14ac:dyDescent="0.15">
      <c r="A273" s="139"/>
      <c r="B273" s="577" t="s">
        <v>422</v>
      </c>
      <c r="C273" s="577"/>
      <c r="D273" s="448" t="s">
        <v>318</v>
      </c>
      <c r="E273" s="578">
        <v>3.0000000000000001E-3</v>
      </c>
      <c r="F273" s="578"/>
      <c r="G273" s="578"/>
      <c r="H273" s="482" t="s">
        <v>477</v>
      </c>
      <c r="I273" s="448" t="s">
        <v>478</v>
      </c>
      <c r="J273" s="448" t="s">
        <v>318</v>
      </c>
      <c r="K273" s="448"/>
      <c r="L273" s="448"/>
      <c r="M273" s="448"/>
      <c r="N273" s="448"/>
      <c r="O273" s="448"/>
      <c r="P273" s="135"/>
      <c r="Q273" s="135"/>
      <c r="R273" s="448" t="s">
        <v>307</v>
      </c>
      <c r="S273" s="451" t="s">
        <v>479</v>
      </c>
      <c r="T273" s="451"/>
      <c r="U273" s="451"/>
      <c r="V273" s="136"/>
      <c r="W273" s="136"/>
      <c r="X273" s="136"/>
      <c r="Z273" s="141"/>
      <c r="AA273" s="141"/>
      <c r="AB273" s="141"/>
      <c r="AD273" s="142"/>
      <c r="AH273" s="143"/>
      <c r="AI273" s="143"/>
    </row>
    <row r="274" spans="1:37" s="140" customFormat="1" ht="15" customHeight="1" x14ac:dyDescent="0.15">
      <c r="A274" s="139"/>
      <c r="B274" s="577"/>
      <c r="C274" s="577"/>
      <c r="D274" s="448"/>
      <c r="E274" s="142" t="s">
        <v>476</v>
      </c>
      <c r="F274" s="136"/>
      <c r="G274" s="135"/>
      <c r="H274" s="448"/>
      <c r="I274" s="448"/>
      <c r="J274" s="448"/>
      <c r="K274" s="448"/>
      <c r="L274" s="448"/>
      <c r="M274" s="448"/>
      <c r="N274" s="448"/>
      <c r="O274" s="448"/>
      <c r="P274" s="135"/>
      <c r="Q274" s="135"/>
      <c r="R274" s="448"/>
      <c r="S274" s="451"/>
      <c r="T274" s="451"/>
      <c r="U274" s="451"/>
      <c r="V274" s="136"/>
      <c r="W274" s="136"/>
      <c r="X274" s="136"/>
      <c r="Z274" s="141"/>
      <c r="AA274" s="141"/>
      <c r="AB274" s="141"/>
      <c r="AD274" s="142"/>
      <c r="AH274" s="143"/>
      <c r="AI274" s="143"/>
    </row>
    <row r="275" spans="1:37" s="140" customFormat="1" ht="15" customHeight="1" x14ac:dyDescent="0.15">
      <c r="A275" s="139"/>
      <c r="B275" s="449" t="s">
        <v>480</v>
      </c>
      <c r="C275" s="449"/>
      <c r="D275" s="135" t="s">
        <v>318</v>
      </c>
      <c r="E275" s="136" t="s">
        <v>481</v>
      </c>
      <c r="F275" s="136"/>
      <c r="G275" s="135"/>
      <c r="H275" s="136"/>
      <c r="I275" s="135"/>
      <c r="J275" s="135" t="s">
        <v>5</v>
      </c>
      <c r="K275" s="448"/>
      <c r="L275" s="448"/>
      <c r="M275" s="448"/>
      <c r="N275" s="448"/>
      <c r="O275" s="448"/>
      <c r="P275" s="135"/>
      <c r="Q275" s="135"/>
      <c r="R275" s="135" t="s">
        <v>6</v>
      </c>
      <c r="S275" s="136" t="s">
        <v>484</v>
      </c>
      <c r="T275" s="136"/>
      <c r="U275" s="136"/>
      <c r="V275" s="136"/>
      <c r="W275" s="136"/>
      <c r="X275" s="136"/>
      <c r="Z275" s="141"/>
      <c r="AA275" s="141"/>
      <c r="AB275" s="141"/>
      <c r="AD275" s="142"/>
      <c r="AH275" s="143"/>
      <c r="AI275" s="143"/>
    </row>
    <row r="276" spans="1:37" s="140" customFormat="1" ht="15" customHeight="1" x14ac:dyDescent="0.15">
      <c r="A276" s="139"/>
      <c r="B276" s="449" t="s">
        <v>485</v>
      </c>
      <c r="C276" s="449"/>
      <c r="D276" s="135" t="s">
        <v>318</v>
      </c>
      <c r="E276" s="136" t="s">
        <v>482</v>
      </c>
      <c r="F276" s="136"/>
      <c r="G276" s="135"/>
      <c r="H276" s="136"/>
      <c r="I276" s="135"/>
      <c r="J276" s="135" t="s">
        <v>5</v>
      </c>
      <c r="K276" s="448"/>
      <c r="L276" s="448"/>
      <c r="M276" s="448"/>
      <c r="N276" s="448"/>
      <c r="O276" s="448"/>
      <c r="P276" s="135"/>
      <c r="Q276" s="135"/>
      <c r="R276" s="135" t="s">
        <v>6</v>
      </c>
      <c r="S276" s="136" t="s">
        <v>483</v>
      </c>
      <c r="T276" s="136"/>
      <c r="U276" s="136"/>
      <c r="V276" s="136"/>
      <c r="W276" s="136"/>
      <c r="X276" s="136"/>
      <c r="Z276" s="141"/>
      <c r="AA276" s="141"/>
      <c r="AB276" s="141"/>
      <c r="AD276" s="142"/>
      <c r="AH276" s="143"/>
      <c r="AI276" s="143"/>
    </row>
    <row r="277" spans="1:37" s="140" customFormat="1" ht="15" customHeight="1" x14ac:dyDescent="0.15">
      <c r="A277" s="139"/>
      <c r="B277" s="449" t="s">
        <v>488</v>
      </c>
      <c r="C277" s="449"/>
      <c r="D277" s="135" t="s">
        <v>5</v>
      </c>
      <c r="E277" s="136" t="s">
        <v>486</v>
      </c>
      <c r="F277" s="136"/>
      <c r="G277" s="135"/>
      <c r="H277" s="136"/>
      <c r="I277" s="135"/>
      <c r="J277" s="135" t="s">
        <v>5</v>
      </c>
      <c r="K277" s="448"/>
      <c r="L277" s="448"/>
      <c r="M277" s="448"/>
      <c r="N277" s="448"/>
      <c r="O277" s="448"/>
      <c r="P277" s="135"/>
      <c r="Q277" s="135"/>
      <c r="R277" s="135" t="s">
        <v>6</v>
      </c>
      <c r="S277" s="136" t="s">
        <v>495</v>
      </c>
      <c r="T277" s="135" t="str">
        <f>IF(K277&gt;=T270,"≥", "&lt;")</f>
        <v>≥</v>
      </c>
      <c r="U277" s="135">
        <v>0</v>
      </c>
      <c r="V277" s="136"/>
      <c r="W277" s="136"/>
      <c r="X277" s="136"/>
      <c r="Z277" s="486" t="str">
        <f>IF(K277&gt;=T270,"...... 압축지배", "...... 인장지배")</f>
        <v>...... 압축지배</v>
      </c>
      <c r="AA277" s="486"/>
      <c r="AB277" s="486"/>
      <c r="AD277" s="142"/>
      <c r="AH277" s="143"/>
      <c r="AI277" s="143"/>
    </row>
    <row r="278" spans="1:37" s="140" customFormat="1" ht="15" customHeight="1" x14ac:dyDescent="0.15">
      <c r="A278" s="139"/>
      <c r="B278" s="137"/>
      <c r="C278" s="136"/>
      <c r="D278" s="136"/>
      <c r="E278" s="136"/>
      <c r="F278" s="136"/>
      <c r="G278" s="135"/>
      <c r="H278" s="136"/>
      <c r="I278" s="135"/>
      <c r="J278" s="135"/>
      <c r="K278" s="135"/>
      <c r="L278" s="135"/>
      <c r="M278" s="136"/>
      <c r="N278" s="136"/>
      <c r="O278" s="135"/>
      <c r="P278" s="135"/>
      <c r="Q278" s="135"/>
      <c r="R278" s="135"/>
      <c r="S278" s="136"/>
      <c r="T278" s="136"/>
      <c r="U278" s="136"/>
      <c r="V278" s="136"/>
      <c r="W278" s="136"/>
      <c r="X278" s="136"/>
      <c r="Z278" s="141"/>
      <c r="AA278" s="141"/>
      <c r="AB278" s="141"/>
      <c r="AD278" s="142"/>
      <c r="AH278" s="143"/>
      <c r="AI278" s="143"/>
    </row>
    <row r="279" spans="1:37" s="140" customFormat="1" ht="15" customHeight="1" x14ac:dyDescent="0.15">
      <c r="A279" s="139"/>
      <c r="B279" s="137" t="s">
        <v>487</v>
      </c>
      <c r="C279" s="136"/>
      <c r="D279" s="136"/>
      <c r="E279" s="136"/>
      <c r="F279" s="136"/>
      <c r="G279" s="135"/>
      <c r="H279" s="136"/>
      <c r="I279" s="135"/>
      <c r="J279" s="135"/>
      <c r="K279" s="135"/>
      <c r="L279" s="135"/>
      <c r="M279" s="136"/>
      <c r="N279" s="136"/>
      <c r="O279" s="135"/>
      <c r="P279" s="135"/>
      <c r="Q279" s="135"/>
      <c r="R279" s="135"/>
      <c r="S279" s="136"/>
      <c r="T279" s="136"/>
      <c r="U279" s="136"/>
      <c r="V279" s="136"/>
      <c r="W279" s="136"/>
      <c r="X279" s="136"/>
      <c r="Z279" s="141"/>
      <c r="AA279" s="141"/>
      <c r="AB279" s="141"/>
      <c r="AD279" s="142"/>
      <c r="AH279" s="143"/>
      <c r="AI279" s="143"/>
    </row>
    <row r="280" spans="1:37" s="140" customFormat="1" ht="15" customHeight="1" x14ac:dyDescent="0.15">
      <c r="A280" s="139"/>
      <c r="B280" s="137"/>
      <c r="C280" s="136" t="s">
        <v>12</v>
      </c>
      <c r="D280" s="136"/>
      <c r="E280" s="136"/>
      <c r="F280" s="136"/>
      <c r="G280" s="135"/>
      <c r="H280" s="136"/>
      <c r="I280" s="135"/>
      <c r="J280" s="135"/>
      <c r="K280" s="135"/>
      <c r="L280" s="135"/>
      <c r="M280" s="136"/>
      <c r="N280" s="136"/>
      <c r="O280" s="135"/>
      <c r="P280" s="135"/>
      <c r="Q280" s="135"/>
      <c r="R280" s="135"/>
      <c r="S280" s="136"/>
      <c r="T280" s="136"/>
      <c r="U280" s="136"/>
      <c r="V280" s="136"/>
      <c r="W280" s="136"/>
      <c r="X280" s="136"/>
      <c r="Z280" s="141"/>
      <c r="AA280" s="141"/>
      <c r="AB280" s="141"/>
      <c r="AD280" s="142"/>
      <c r="AH280" s="143"/>
      <c r="AI280" s="143"/>
    </row>
    <row r="281" spans="1:37" s="140" customFormat="1" ht="15" customHeight="1" x14ac:dyDescent="0.15">
      <c r="A281" s="139"/>
      <c r="B281" s="449" t="s">
        <v>13</v>
      </c>
      <c r="C281" s="449"/>
      <c r="D281" s="135" t="s">
        <v>5</v>
      </c>
      <c r="E281" s="136" t="s">
        <v>490</v>
      </c>
      <c r="F281" s="136"/>
      <c r="G281" s="135"/>
      <c r="H281" s="136"/>
      <c r="I281" s="135"/>
      <c r="J281" s="135" t="s">
        <v>5</v>
      </c>
      <c r="K281" s="448"/>
      <c r="L281" s="448"/>
      <c r="M281" s="448"/>
      <c r="N281" s="448"/>
      <c r="O281" s="135" t="s">
        <v>14</v>
      </c>
      <c r="P281" s="135" t="s">
        <v>18</v>
      </c>
      <c r="Q281" s="135" t="s">
        <v>5</v>
      </c>
      <c r="R281" s="448"/>
      <c r="S281" s="448"/>
      <c r="T281" s="448"/>
      <c r="U281" s="448"/>
      <c r="V281" s="136"/>
      <c r="W281" s="136"/>
      <c r="X281" s="136"/>
      <c r="Z281" s="470" t="s">
        <v>651</v>
      </c>
      <c r="AA281" s="470"/>
      <c r="AB281" s="470"/>
      <c r="AD281" s="142"/>
      <c r="AH281" s="143"/>
      <c r="AI281" s="143"/>
    </row>
    <row r="282" spans="1:37" s="140" customFormat="1" ht="15" customHeight="1" x14ac:dyDescent="0.15">
      <c r="A282" s="139"/>
      <c r="B282" s="449" t="s">
        <v>424</v>
      </c>
      <c r="C282" s="449"/>
      <c r="D282" s="135" t="s">
        <v>5</v>
      </c>
      <c r="E282" s="136" t="s">
        <v>491</v>
      </c>
      <c r="F282" s="136"/>
      <c r="G282" s="135"/>
      <c r="H282" s="136"/>
      <c r="I282" s="135"/>
      <c r="J282" s="135" t="s">
        <v>5</v>
      </c>
      <c r="K282" s="448"/>
      <c r="L282" s="448"/>
      <c r="M282" s="448"/>
      <c r="N282" s="448"/>
      <c r="O282" s="448"/>
      <c r="P282" s="135"/>
      <c r="Q282" s="135"/>
      <c r="R282" s="135"/>
      <c r="S282" s="136"/>
      <c r="T282" s="136"/>
      <c r="U282" s="136"/>
      <c r="V282" s="136"/>
      <c r="W282" s="136"/>
      <c r="X282" s="136"/>
      <c r="Z282" s="141"/>
      <c r="AA282" s="141"/>
      <c r="AB282" s="141"/>
      <c r="AD282" s="142"/>
      <c r="AH282" s="143"/>
      <c r="AI282" s="143"/>
    </row>
    <row r="283" spans="1:37" s="140" customFormat="1" ht="15" customHeight="1" x14ac:dyDescent="0.15">
      <c r="A283" s="139"/>
      <c r="B283" s="449" t="s">
        <v>426</v>
      </c>
      <c r="C283" s="449"/>
      <c r="D283" s="135" t="s">
        <v>5</v>
      </c>
      <c r="E283" s="136" t="s">
        <v>492</v>
      </c>
      <c r="F283" s="136"/>
      <c r="G283" s="135"/>
      <c r="H283" s="136"/>
      <c r="I283" s="135"/>
      <c r="J283" s="135" t="s">
        <v>5</v>
      </c>
      <c r="K283" s="448"/>
      <c r="L283" s="448"/>
      <c r="M283" s="448"/>
      <c r="N283" s="448"/>
      <c r="O283" s="448"/>
      <c r="P283" s="135"/>
      <c r="Q283" s="135"/>
      <c r="R283" s="135"/>
      <c r="S283" s="136"/>
      <c r="T283" s="136"/>
      <c r="U283" s="136"/>
      <c r="V283" s="136"/>
      <c r="W283" s="136"/>
      <c r="X283" s="136"/>
      <c r="Z283" s="141"/>
      <c r="AA283" s="141"/>
      <c r="AB283" s="141"/>
      <c r="AD283" s="142"/>
      <c r="AH283" s="143"/>
      <c r="AI283" s="143"/>
    </row>
    <row r="284" spans="1:37" s="140" customFormat="1" ht="15" customHeight="1" x14ac:dyDescent="0.15">
      <c r="A284" s="139"/>
      <c r="B284" s="137"/>
      <c r="C284" s="136"/>
      <c r="D284" s="136"/>
      <c r="E284" s="136"/>
      <c r="F284" s="136"/>
      <c r="G284" s="135"/>
      <c r="H284" s="136"/>
      <c r="I284" s="135"/>
      <c r="J284" s="135"/>
      <c r="K284" s="135"/>
      <c r="L284" s="135"/>
      <c r="M284" s="136"/>
      <c r="N284" s="136"/>
      <c r="O284" s="135"/>
      <c r="P284" s="135"/>
      <c r="Q284" s="135"/>
      <c r="R284" s="135"/>
      <c r="S284" s="136"/>
      <c r="T284" s="136"/>
      <c r="U284" s="136"/>
      <c r="V284" s="136"/>
      <c r="W284" s="136"/>
      <c r="X284" s="136"/>
      <c r="Z284" s="141"/>
      <c r="AA284" s="141"/>
      <c r="AB284" s="141"/>
      <c r="AD284" s="142"/>
      <c r="AH284" s="143"/>
      <c r="AI284" s="143"/>
    </row>
    <row r="285" spans="1:37" s="140" customFormat="1" ht="15" customHeight="1" x14ac:dyDescent="0.15">
      <c r="A285" s="139"/>
      <c r="B285" s="137" t="s">
        <v>15</v>
      </c>
      <c r="C285" s="136"/>
      <c r="D285" s="136"/>
      <c r="E285" s="135" t="s">
        <v>307</v>
      </c>
      <c r="F285" s="448"/>
      <c r="G285" s="448"/>
      <c r="H285" s="448"/>
      <c r="I285" s="448"/>
      <c r="J285" s="448"/>
      <c r="K285" s="135" t="str">
        <f>IF(F285&gt;=B270,"≥", "&lt;")</f>
        <v>≥</v>
      </c>
      <c r="L285" s="135" t="s">
        <v>495</v>
      </c>
      <c r="M285" s="136"/>
      <c r="N285" s="136"/>
      <c r="O285" s="135"/>
      <c r="P285" s="135"/>
      <c r="Q285" s="135"/>
      <c r="R285" s="135"/>
      <c r="S285" s="136"/>
      <c r="T285" s="136"/>
      <c r="U285" s="136"/>
      <c r="V285" s="136"/>
      <c r="W285" s="136"/>
      <c r="X285" s="136"/>
      <c r="Z285" s="470" t="str">
        <f>IF(F285&lt;=B270,"...... OK","...... NG")</f>
        <v>...... OK</v>
      </c>
      <c r="AA285" s="470"/>
      <c r="AB285" s="470"/>
      <c r="AD285" s="142"/>
      <c r="AH285" s="143"/>
      <c r="AI285" s="143"/>
    </row>
    <row r="286" spans="1:37" s="140" customFormat="1" ht="15" customHeight="1" x14ac:dyDescent="0.15">
      <c r="A286" s="139"/>
      <c r="B286" s="137" t="s">
        <v>493</v>
      </c>
      <c r="C286" s="136"/>
      <c r="D286" s="136"/>
      <c r="E286" s="135" t="s">
        <v>307</v>
      </c>
      <c r="F286" s="448"/>
      <c r="G286" s="448"/>
      <c r="H286" s="448"/>
      <c r="I286" s="448"/>
      <c r="J286" s="448"/>
      <c r="K286" s="135" t="str">
        <f>IF(F286&gt;=K270,"≥", "&lt;")</f>
        <v>≥</v>
      </c>
      <c r="L286" s="135" t="s">
        <v>494</v>
      </c>
      <c r="M286" s="136"/>
      <c r="N286" s="136"/>
      <c r="O286" s="135"/>
      <c r="P286" s="135"/>
      <c r="Q286" s="135"/>
      <c r="R286" s="135"/>
      <c r="S286" s="136"/>
      <c r="T286" s="136"/>
      <c r="U286" s="136"/>
      <c r="V286" s="136"/>
      <c r="W286" s="136"/>
      <c r="X286" s="136"/>
      <c r="Z286" s="470" t="str">
        <f>IF(F286&lt;=K270,"...... OK","...... NG")</f>
        <v>...... OK</v>
      </c>
      <c r="AA286" s="470"/>
      <c r="AB286" s="470"/>
      <c r="AD286" s="142"/>
      <c r="AH286" s="143"/>
      <c r="AI286" s="143"/>
    </row>
    <row r="287" spans="1:37" s="140" customFormat="1" ht="15" customHeight="1" x14ac:dyDescent="0.15">
      <c r="A287" s="139"/>
      <c r="B287" s="137"/>
      <c r="C287" s="136"/>
      <c r="D287" s="136"/>
      <c r="E287" s="135"/>
      <c r="F287" s="135"/>
      <c r="G287" s="135"/>
      <c r="H287" s="135"/>
      <c r="I287" s="135"/>
      <c r="J287" s="135"/>
      <c r="K287" s="135"/>
      <c r="L287" s="135"/>
      <c r="M287" s="136"/>
      <c r="N287" s="136"/>
      <c r="O287" s="135"/>
      <c r="P287" s="135"/>
      <c r="Q287" s="135"/>
      <c r="R287" s="135"/>
      <c r="S287" s="136"/>
      <c r="T287" s="136"/>
      <c r="U287" s="136"/>
      <c r="V287" s="136"/>
      <c r="W287" s="136"/>
      <c r="X287" s="136"/>
      <c r="Z287" s="34"/>
      <c r="AA287" s="34"/>
      <c r="AB287" s="34"/>
      <c r="AD287" s="142"/>
      <c r="AH287" s="143"/>
      <c r="AI287" s="143"/>
    </row>
    <row r="288" spans="1:37" s="140" customFormat="1" ht="15" customHeight="1" x14ac:dyDescent="0.15">
      <c r="A288" s="139"/>
      <c r="B288" s="137"/>
      <c r="C288" s="136"/>
      <c r="D288" s="136"/>
      <c r="E288" s="135"/>
      <c r="F288" s="135"/>
      <c r="G288" s="135"/>
      <c r="H288" s="135"/>
      <c r="I288" s="135"/>
      <c r="J288" s="135"/>
      <c r="K288" s="135"/>
      <c r="L288" s="135"/>
      <c r="M288" s="136"/>
      <c r="N288" s="136"/>
      <c r="O288" s="135"/>
      <c r="P288" s="135"/>
      <c r="Q288" s="135"/>
      <c r="R288" s="135"/>
      <c r="S288" s="136"/>
      <c r="T288" s="136"/>
      <c r="U288" s="136"/>
      <c r="V288" s="136"/>
      <c r="W288" s="136"/>
      <c r="X288" s="136"/>
      <c r="Z288" s="34"/>
      <c r="AA288" s="34"/>
      <c r="AB288" s="34"/>
      <c r="AD288" s="277" t="s">
        <v>604</v>
      </c>
      <c r="AE288" s="274"/>
      <c r="AF288" s="274"/>
      <c r="AG288" s="274"/>
      <c r="AH288" s="275"/>
      <c r="AI288" s="275"/>
      <c r="AJ288" s="274"/>
      <c r="AK288" s="274"/>
    </row>
    <row r="289" spans="1:35" s="140" customFormat="1" ht="15" customHeight="1" x14ac:dyDescent="0.15">
      <c r="A289" s="139"/>
      <c r="B289" s="137" t="s">
        <v>496</v>
      </c>
      <c r="C289" s="136"/>
      <c r="D289" s="136"/>
      <c r="E289" s="136"/>
      <c r="F289" s="136"/>
      <c r="G289" s="135"/>
      <c r="H289" s="136"/>
      <c r="I289" s="135"/>
      <c r="J289" s="135"/>
      <c r="K289" s="135"/>
      <c r="L289" s="135"/>
      <c r="M289" s="136"/>
      <c r="N289" s="136"/>
      <c r="O289" s="135"/>
      <c r="P289" s="135"/>
      <c r="Q289" s="135"/>
      <c r="R289" s="135"/>
      <c r="S289" s="136"/>
      <c r="T289" s="136"/>
      <c r="U289" s="136"/>
      <c r="V289" s="136"/>
      <c r="W289" s="136"/>
      <c r="X289" s="136"/>
      <c r="Z289" s="141"/>
      <c r="AA289" s="141"/>
      <c r="AB289" s="141"/>
      <c r="AD289" s="142"/>
      <c r="AH289" s="143"/>
      <c r="AI289" s="143"/>
    </row>
    <row r="290" spans="1:35" s="140" customFormat="1" ht="15" customHeight="1" x14ac:dyDescent="0.15">
      <c r="A290" s="139"/>
      <c r="B290" s="452" t="s">
        <v>419</v>
      </c>
      <c r="C290" s="452"/>
      <c r="D290" s="452"/>
      <c r="E290" s="452"/>
      <c r="F290" s="452"/>
      <c r="G290" s="452"/>
      <c r="H290" s="452"/>
      <c r="I290" s="452"/>
      <c r="J290" s="452"/>
      <c r="K290" s="452" t="s">
        <v>420</v>
      </c>
      <c r="L290" s="452"/>
      <c r="M290" s="452"/>
      <c r="N290" s="452"/>
      <c r="O290" s="452"/>
      <c r="P290" s="452"/>
      <c r="Q290" s="452"/>
      <c r="R290" s="452"/>
      <c r="S290" s="452"/>
      <c r="T290" s="452" t="s">
        <v>418</v>
      </c>
      <c r="U290" s="452"/>
      <c r="V290" s="452"/>
      <c r="W290" s="452"/>
      <c r="X290" s="452"/>
      <c r="Y290" s="452"/>
      <c r="Z290" s="452"/>
      <c r="AA290" s="452"/>
      <c r="AB290" s="452"/>
      <c r="AD290" s="142"/>
      <c r="AH290" s="143"/>
      <c r="AI290" s="143"/>
    </row>
    <row r="291" spans="1:35" s="140" customFormat="1" ht="15" customHeight="1" x14ac:dyDescent="0.15">
      <c r="A291" s="139"/>
      <c r="B291" s="457">
        <v>0</v>
      </c>
      <c r="C291" s="457"/>
      <c r="D291" s="457"/>
      <c r="E291" s="457"/>
      <c r="F291" s="457"/>
      <c r="G291" s="457"/>
      <c r="H291" s="457"/>
      <c r="I291" s="457"/>
      <c r="J291" s="457"/>
      <c r="K291" s="457">
        <v>0</v>
      </c>
      <c r="L291" s="457"/>
      <c r="M291" s="457"/>
      <c r="N291" s="457"/>
      <c r="O291" s="457"/>
      <c r="P291" s="457"/>
      <c r="Q291" s="457"/>
      <c r="R291" s="457"/>
      <c r="S291" s="457"/>
      <c r="T291" s="457">
        <v>0</v>
      </c>
      <c r="U291" s="457"/>
      <c r="V291" s="457"/>
      <c r="W291" s="457"/>
      <c r="X291" s="457"/>
      <c r="Y291" s="457"/>
      <c r="Z291" s="457"/>
      <c r="AA291" s="457"/>
      <c r="AB291" s="457"/>
      <c r="AD291" s="142"/>
      <c r="AH291" s="143"/>
      <c r="AI291" s="143"/>
    </row>
    <row r="292" spans="1:35" s="140" customFormat="1" ht="15" customHeight="1" x14ac:dyDescent="0.15">
      <c r="A292" s="139"/>
      <c r="B292" s="137"/>
      <c r="C292" s="136"/>
      <c r="D292" s="136"/>
      <c r="E292" s="136"/>
      <c r="F292" s="136"/>
      <c r="G292" s="135"/>
      <c r="H292" s="136"/>
      <c r="I292" s="135"/>
      <c r="J292" s="135"/>
      <c r="K292" s="135"/>
      <c r="L292" s="135"/>
      <c r="M292" s="136"/>
      <c r="N292" s="136"/>
      <c r="O292" s="135"/>
      <c r="P292" s="135"/>
      <c r="Q292" s="135"/>
      <c r="R292" s="135"/>
      <c r="S292" s="136"/>
      <c r="T292" s="136"/>
      <c r="U292" s="136"/>
      <c r="V292" s="136"/>
      <c r="W292" s="136"/>
      <c r="X292" s="136"/>
      <c r="Z292" s="141"/>
      <c r="AA292" s="141"/>
      <c r="AB292" s="141"/>
      <c r="AD292" s="142"/>
      <c r="AH292" s="143"/>
      <c r="AI292" s="143"/>
    </row>
    <row r="293" spans="1:35" s="140" customFormat="1" ht="15" customHeight="1" x14ac:dyDescent="0.15">
      <c r="A293" s="139"/>
      <c r="B293" s="137" t="s">
        <v>421</v>
      </c>
      <c r="C293" s="136"/>
      <c r="D293" s="136"/>
      <c r="E293" s="136"/>
      <c r="F293" s="136"/>
      <c r="G293" s="135"/>
      <c r="H293" s="15"/>
      <c r="I293" s="16"/>
      <c r="J293" s="16"/>
      <c r="K293" s="16"/>
      <c r="L293" s="16"/>
      <c r="M293" s="15"/>
      <c r="N293" s="15"/>
      <c r="O293" s="16"/>
      <c r="P293" s="16"/>
      <c r="Q293" s="16"/>
      <c r="R293" s="16"/>
      <c r="S293" s="15"/>
      <c r="T293" s="15"/>
      <c r="U293" s="15"/>
      <c r="V293" s="15"/>
      <c r="W293" s="15"/>
      <c r="X293" s="15"/>
      <c r="Y293" s="8"/>
      <c r="Z293" s="34"/>
      <c r="AA293" s="34"/>
      <c r="AB293" s="34"/>
      <c r="AD293" s="142"/>
      <c r="AH293" s="143"/>
      <c r="AI293" s="143"/>
    </row>
    <row r="294" spans="1:35" s="140" customFormat="1" ht="15" customHeight="1" x14ac:dyDescent="0.15">
      <c r="A294" s="139"/>
      <c r="B294" s="577" t="s">
        <v>422</v>
      </c>
      <c r="C294" s="577"/>
      <c r="D294" s="448" t="s">
        <v>318</v>
      </c>
      <c r="E294" s="578">
        <v>3.0000000000000001E-3</v>
      </c>
      <c r="F294" s="578"/>
      <c r="G294" s="578"/>
      <c r="H294" s="482" t="s">
        <v>477</v>
      </c>
      <c r="I294" s="448" t="s">
        <v>478</v>
      </c>
      <c r="J294" s="448" t="s">
        <v>318</v>
      </c>
      <c r="K294" s="448"/>
      <c r="L294" s="448"/>
      <c r="M294" s="448"/>
      <c r="N294" s="448"/>
      <c r="O294" s="448"/>
      <c r="P294" s="135"/>
      <c r="Q294" s="135"/>
      <c r="R294" s="448" t="s">
        <v>307</v>
      </c>
      <c r="S294" s="451" t="s">
        <v>479</v>
      </c>
      <c r="T294" s="451"/>
      <c r="U294" s="451"/>
      <c r="V294" s="136"/>
      <c r="W294" s="136"/>
      <c r="X294" s="136"/>
      <c r="Z294" s="141"/>
      <c r="AA294" s="141"/>
      <c r="AB294" s="141"/>
      <c r="AD294" s="142"/>
      <c r="AH294" s="143"/>
      <c r="AI294" s="143"/>
    </row>
    <row r="295" spans="1:35" s="140" customFormat="1" ht="15" customHeight="1" x14ac:dyDescent="0.15">
      <c r="A295" s="139"/>
      <c r="B295" s="577"/>
      <c r="C295" s="577"/>
      <c r="D295" s="448"/>
      <c r="E295" s="142" t="s">
        <v>476</v>
      </c>
      <c r="F295" s="136"/>
      <c r="G295" s="135"/>
      <c r="H295" s="448"/>
      <c r="I295" s="448"/>
      <c r="J295" s="448"/>
      <c r="K295" s="448"/>
      <c r="L295" s="448"/>
      <c r="M295" s="448"/>
      <c r="N295" s="448"/>
      <c r="O295" s="448"/>
      <c r="P295" s="135"/>
      <c r="Q295" s="135"/>
      <c r="R295" s="448"/>
      <c r="S295" s="451"/>
      <c r="T295" s="451"/>
      <c r="U295" s="451"/>
      <c r="V295" s="136"/>
      <c r="W295" s="136"/>
      <c r="X295" s="136"/>
      <c r="Z295" s="141"/>
      <c r="AA295" s="141"/>
      <c r="AB295" s="141"/>
      <c r="AD295" s="142"/>
      <c r="AH295" s="143"/>
      <c r="AI295" s="143"/>
    </row>
    <row r="296" spans="1:35" s="140" customFormat="1" ht="15" customHeight="1" x14ac:dyDescent="0.15">
      <c r="A296" s="139"/>
      <c r="B296" s="449" t="s">
        <v>480</v>
      </c>
      <c r="C296" s="449"/>
      <c r="D296" s="135" t="s">
        <v>318</v>
      </c>
      <c r="E296" s="136" t="s">
        <v>481</v>
      </c>
      <c r="F296" s="136"/>
      <c r="G296" s="135"/>
      <c r="H296" s="136"/>
      <c r="I296" s="135"/>
      <c r="J296" s="135" t="s">
        <v>5</v>
      </c>
      <c r="K296" s="448"/>
      <c r="L296" s="448"/>
      <c r="M296" s="448"/>
      <c r="N296" s="448"/>
      <c r="O296" s="448"/>
      <c r="P296" s="135"/>
      <c r="Q296" s="135"/>
      <c r="R296" s="135" t="s">
        <v>6</v>
      </c>
      <c r="S296" s="136" t="s">
        <v>484</v>
      </c>
      <c r="T296" s="136"/>
      <c r="U296" s="136"/>
      <c r="V296" s="136"/>
      <c r="W296" s="136"/>
      <c r="X296" s="136"/>
      <c r="Z296" s="141"/>
      <c r="AA296" s="141"/>
      <c r="AB296" s="141"/>
      <c r="AD296" s="142"/>
      <c r="AH296" s="143"/>
      <c r="AI296" s="143"/>
    </row>
    <row r="297" spans="1:35" s="140" customFormat="1" ht="15" customHeight="1" x14ac:dyDescent="0.15">
      <c r="A297" s="139"/>
      <c r="B297" s="449" t="s">
        <v>497</v>
      </c>
      <c r="C297" s="449"/>
      <c r="D297" s="135" t="s">
        <v>318</v>
      </c>
      <c r="E297" s="136" t="s">
        <v>500</v>
      </c>
      <c r="F297" s="136"/>
      <c r="G297" s="135"/>
      <c r="H297" s="136"/>
      <c r="I297" s="135"/>
      <c r="J297" s="135" t="s">
        <v>5</v>
      </c>
      <c r="K297" s="448"/>
      <c r="L297" s="448"/>
      <c r="M297" s="448"/>
      <c r="N297" s="448"/>
      <c r="O297" s="448"/>
      <c r="P297" s="135"/>
      <c r="Q297" s="135"/>
      <c r="R297" s="135"/>
      <c r="S297" s="136"/>
      <c r="T297" s="136"/>
      <c r="U297" s="136"/>
      <c r="V297" s="136"/>
      <c r="W297" s="136"/>
      <c r="X297" s="136"/>
      <c r="Z297" s="141"/>
      <c r="AA297" s="141"/>
      <c r="AB297" s="141"/>
      <c r="AD297" s="142"/>
      <c r="AH297" s="143"/>
      <c r="AI297" s="143"/>
    </row>
    <row r="298" spans="1:35" s="140" customFormat="1" ht="15" customHeight="1" x14ac:dyDescent="0.15">
      <c r="A298" s="139"/>
      <c r="B298" s="449" t="s">
        <v>498</v>
      </c>
      <c r="C298" s="449"/>
      <c r="D298" s="135" t="s">
        <v>318</v>
      </c>
      <c r="E298" s="136" t="s">
        <v>499</v>
      </c>
      <c r="F298" s="136"/>
      <c r="G298" s="135"/>
      <c r="H298" s="136"/>
      <c r="I298" s="135"/>
      <c r="J298" s="135" t="s">
        <v>5</v>
      </c>
      <c r="K298" s="448"/>
      <c r="L298" s="448"/>
      <c r="M298" s="448"/>
      <c r="N298" s="448"/>
      <c r="O298" s="448"/>
      <c r="P298" s="135"/>
      <c r="Q298" s="135"/>
      <c r="R298" s="135"/>
      <c r="S298" s="136"/>
      <c r="T298" s="136"/>
      <c r="U298" s="136"/>
      <c r="V298" s="136"/>
      <c r="W298" s="136"/>
      <c r="X298" s="136"/>
      <c r="Z298" s="141"/>
      <c r="AA298" s="141"/>
      <c r="AB298" s="141"/>
      <c r="AD298" s="142"/>
      <c r="AH298" s="143"/>
      <c r="AI298" s="143"/>
    </row>
    <row r="299" spans="1:35" s="140" customFormat="1" ht="15" customHeight="1" x14ac:dyDescent="0.15">
      <c r="A299" s="139"/>
      <c r="B299" s="449" t="s">
        <v>485</v>
      </c>
      <c r="C299" s="449"/>
      <c r="D299" s="135" t="s">
        <v>318</v>
      </c>
      <c r="E299" s="136" t="s">
        <v>501</v>
      </c>
      <c r="F299" s="136"/>
      <c r="G299" s="135"/>
      <c r="H299" s="136"/>
      <c r="I299" s="135"/>
      <c r="J299" s="135" t="s">
        <v>5</v>
      </c>
      <c r="K299" s="448"/>
      <c r="L299" s="448"/>
      <c r="M299" s="448"/>
      <c r="N299" s="448"/>
      <c r="O299" s="448"/>
      <c r="P299" s="135"/>
      <c r="Q299" s="135"/>
      <c r="R299" s="135" t="s">
        <v>6</v>
      </c>
      <c r="S299" s="136" t="s">
        <v>483</v>
      </c>
      <c r="T299" s="136"/>
      <c r="U299" s="136"/>
      <c r="V299" s="136"/>
      <c r="W299" s="136"/>
      <c r="X299" s="136"/>
      <c r="Z299" s="141"/>
      <c r="AA299" s="141"/>
      <c r="AB299" s="141"/>
      <c r="AD299" s="142"/>
      <c r="AH299" s="143"/>
      <c r="AI299" s="143"/>
    </row>
    <row r="300" spans="1:35" s="140" customFormat="1" ht="15" customHeight="1" x14ac:dyDescent="0.15">
      <c r="A300" s="139"/>
      <c r="B300" s="449" t="s">
        <v>488</v>
      </c>
      <c r="C300" s="449"/>
      <c r="D300" s="135" t="s">
        <v>5</v>
      </c>
      <c r="E300" s="136" t="s">
        <v>486</v>
      </c>
      <c r="F300" s="136"/>
      <c r="G300" s="135"/>
      <c r="H300" s="136"/>
      <c r="I300" s="135"/>
      <c r="J300" s="135" t="s">
        <v>5</v>
      </c>
      <c r="K300" s="448"/>
      <c r="L300" s="448"/>
      <c r="M300" s="448"/>
      <c r="N300" s="448"/>
      <c r="O300" s="448"/>
      <c r="P300" s="135"/>
      <c r="Q300" s="135"/>
      <c r="R300" s="135" t="s">
        <v>6</v>
      </c>
      <c r="S300" s="136" t="s">
        <v>489</v>
      </c>
      <c r="T300" s="135" t="str">
        <f>IF(K300&gt;=T291,"≥", "&lt;")</f>
        <v>≥</v>
      </c>
      <c r="U300" s="136" t="s">
        <v>11</v>
      </c>
      <c r="V300" s="136"/>
      <c r="W300" s="136"/>
      <c r="X300" s="136"/>
      <c r="Z300" s="486" t="str">
        <f>IF(K300&gt;=T291,"...... 압축지배", "...... 인장지배")</f>
        <v>...... 압축지배</v>
      </c>
      <c r="AA300" s="486"/>
      <c r="AB300" s="486"/>
      <c r="AD300" s="142"/>
      <c r="AH300" s="143"/>
      <c r="AI300" s="143"/>
    </row>
    <row r="301" spans="1:35" s="140" customFormat="1" ht="15" customHeight="1" x14ac:dyDescent="0.15">
      <c r="A301" s="139"/>
      <c r="B301" s="137"/>
      <c r="C301" s="136"/>
      <c r="D301" s="136"/>
      <c r="E301" s="136"/>
      <c r="F301" s="136"/>
      <c r="G301" s="135"/>
      <c r="H301" s="136"/>
      <c r="I301" s="135"/>
      <c r="J301" s="135"/>
      <c r="K301" s="135"/>
      <c r="L301" s="135"/>
      <c r="M301" s="136"/>
      <c r="N301" s="136"/>
      <c r="O301" s="135"/>
      <c r="P301" s="135"/>
      <c r="Q301" s="135"/>
      <c r="R301" s="135"/>
      <c r="S301" s="136"/>
      <c r="T301" s="136"/>
      <c r="U301" s="136"/>
      <c r="V301" s="136"/>
      <c r="W301" s="136"/>
      <c r="X301" s="136"/>
      <c r="Z301" s="141"/>
      <c r="AA301" s="141"/>
      <c r="AB301" s="141"/>
      <c r="AD301" s="142"/>
      <c r="AH301" s="143"/>
      <c r="AI301" s="143"/>
    </row>
    <row r="302" spans="1:35" s="140" customFormat="1" ht="15" customHeight="1" x14ac:dyDescent="0.15">
      <c r="A302" s="139"/>
      <c r="B302" s="137" t="s">
        <v>487</v>
      </c>
      <c r="C302" s="136"/>
      <c r="D302" s="136"/>
      <c r="E302" s="136"/>
      <c r="F302" s="136"/>
      <c r="G302" s="135"/>
      <c r="H302" s="136"/>
      <c r="I302" s="135"/>
      <c r="J302" s="135"/>
      <c r="K302" s="135"/>
      <c r="L302" s="135"/>
      <c r="M302" s="136"/>
      <c r="N302" s="136"/>
      <c r="O302" s="135"/>
      <c r="P302" s="135"/>
      <c r="Q302" s="135"/>
      <c r="R302" s="135"/>
      <c r="S302" s="136"/>
      <c r="T302" s="136"/>
      <c r="U302" s="136"/>
      <c r="V302" s="136"/>
      <c r="W302" s="136"/>
      <c r="X302" s="136"/>
      <c r="Z302" s="141"/>
      <c r="AA302" s="141"/>
      <c r="AB302" s="141"/>
      <c r="AD302" s="142"/>
      <c r="AH302" s="143"/>
      <c r="AI302" s="143"/>
    </row>
    <row r="303" spans="1:35" s="140" customFormat="1" ht="15" customHeight="1" x14ac:dyDescent="0.15">
      <c r="A303" s="139"/>
      <c r="B303" s="137"/>
      <c r="C303" s="136" t="s">
        <v>12</v>
      </c>
      <c r="D303" s="136"/>
      <c r="E303" s="136"/>
      <c r="F303" s="136"/>
      <c r="G303" s="135"/>
      <c r="H303" s="136"/>
      <c r="I303" s="135"/>
      <c r="J303" s="135"/>
      <c r="K303" s="135"/>
      <c r="L303" s="135"/>
      <c r="M303" s="136"/>
      <c r="N303" s="136"/>
      <c r="O303" s="135"/>
      <c r="P303" s="135"/>
      <c r="Q303" s="135"/>
      <c r="R303" s="135"/>
      <c r="S303" s="136"/>
      <c r="T303" s="136"/>
      <c r="U303" s="136"/>
      <c r="V303" s="136"/>
      <c r="W303" s="136"/>
      <c r="X303" s="136"/>
      <c r="Z303" s="141"/>
      <c r="AA303" s="141"/>
      <c r="AB303" s="141"/>
      <c r="AD303" s="142"/>
      <c r="AH303" s="143"/>
      <c r="AI303" s="143"/>
    </row>
    <row r="304" spans="1:35" s="140" customFormat="1" ht="15" customHeight="1" x14ac:dyDescent="0.15">
      <c r="A304" s="139"/>
      <c r="B304" s="449" t="s">
        <v>13</v>
      </c>
      <c r="C304" s="449"/>
      <c r="D304" s="135" t="s">
        <v>5</v>
      </c>
      <c r="E304" s="136" t="s">
        <v>490</v>
      </c>
      <c r="F304" s="136"/>
      <c r="G304" s="135"/>
      <c r="H304" s="136"/>
      <c r="I304" s="135"/>
      <c r="J304" s="135" t="s">
        <v>5</v>
      </c>
      <c r="K304" s="448"/>
      <c r="L304" s="448"/>
      <c r="M304" s="448"/>
      <c r="N304" s="448"/>
      <c r="O304" s="135" t="s">
        <v>14</v>
      </c>
      <c r="P304" s="135" t="s">
        <v>18</v>
      </c>
      <c r="Q304" s="135" t="s">
        <v>5</v>
      </c>
      <c r="R304" s="448"/>
      <c r="S304" s="448"/>
      <c r="T304" s="448"/>
      <c r="U304" s="448"/>
      <c r="V304" s="136"/>
      <c r="W304" s="136"/>
      <c r="X304" s="136"/>
      <c r="Z304" s="470" t="s">
        <v>651</v>
      </c>
      <c r="AA304" s="470"/>
      <c r="AB304" s="470"/>
      <c r="AD304" s="142"/>
      <c r="AH304" s="143"/>
      <c r="AI304" s="143"/>
    </row>
    <row r="305" spans="1:37" s="140" customFormat="1" ht="15" customHeight="1" x14ac:dyDescent="0.15">
      <c r="A305" s="139"/>
      <c r="B305" s="449" t="s">
        <v>424</v>
      </c>
      <c r="C305" s="449"/>
      <c r="D305" s="135" t="s">
        <v>5</v>
      </c>
      <c r="E305" s="136" t="s">
        <v>491</v>
      </c>
      <c r="F305" s="136"/>
      <c r="G305" s="135"/>
      <c r="H305" s="136"/>
      <c r="I305" s="135"/>
      <c r="J305" s="135" t="s">
        <v>5</v>
      </c>
      <c r="K305" s="135"/>
      <c r="L305" s="135"/>
      <c r="M305" s="136"/>
      <c r="N305" s="136"/>
      <c r="O305" s="135"/>
      <c r="P305" s="135"/>
      <c r="Q305" s="135"/>
      <c r="R305" s="135"/>
      <c r="S305" s="136"/>
      <c r="T305" s="136"/>
      <c r="U305" s="136"/>
      <c r="V305" s="136"/>
      <c r="W305" s="136"/>
      <c r="X305" s="136"/>
      <c r="Z305" s="141"/>
      <c r="AA305" s="141"/>
      <c r="AB305" s="141"/>
      <c r="AD305" s="142"/>
      <c r="AH305" s="143"/>
      <c r="AI305" s="143"/>
    </row>
    <row r="306" spans="1:37" s="140" customFormat="1" ht="15" customHeight="1" x14ac:dyDescent="0.15">
      <c r="A306" s="139"/>
      <c r="B306" s="449" t="s">
        <v>471</v>
      </c>
      <c r="C306" s="449"/>
      <c r="D306" s="135" t="s">
        <v>5</v>
      </c>
      <c r="E306" s="136" t="s">
        <v>502</v>
      </c>
      <c r="F306" s="136"/>
      <c r="G306" s="135"/>
      <c r="H306" s="136"/>
      <c r="I306" s="135"/>
      <c r="J306" s="135" t="s">
        <v>5</v>
      </c>
      <c r="K306" s="135"/>
      <c r="L306" s="135"/>
      <c r="M306" s="136"/>
      <c r="N306" s="136"/>
      <c r="O306" s="135"/>
      <c r="P306" s="135"/>
      <c r="Q306" s="135"/>
      <c r="R306" s="135"/>
      <c r="S306" s="136"/>
      <c r="T306" s="136"/>
      <c r="U306" s="136"/>
      <c r="V306" s="136"/>
      <c r="W306" s="136"/>
      <c r="X306" s="136"/>
      <c r="Z306" s="141"/>
      <c r="AA306" s="141"/>
      <c r="AB306" s="141"/>
      <c r="AD306" s="142"/>
      <c r="AH306" s="143"/>
      <c r="AI306" s="143"/>
    </row>
    <row r="307" spans="1:37" s="140" customFormat="1" ht="15" customHeight="1" x14ac:dyDescent="0.15">
      <c r="A307" s="139"/>
      <c r="B307" s="449" t="s">
        <v>470</v>
      </c>
      <c r="C307" s="449"/>
      <c r="D307" s="135" t="s">
        <v>5</v>
      </c>
      <c r="E307" s="136" t="s">
        <v>499</v>
      </c>
      <c r="F307" s="136"/>
      <c r="G307" s="135"/>
      <c r="H307" s="136"/>
      <c r="I307" s="135"/>
      <c r="J307" s="135" t="s">
        <v>5</v>
      </c>
      <c r="K307" s="135"/>
      <c r="L307" s="135"/>
      <c r="M307" s="136"/>
      <c r="N307" s="136"/>
      <c r="O307" s="135"/>
      <c r="P307" s="135"/>
      <c r="Q307" s="135"/>
      <c r="R307" s="135"/>
      <c r="S307" s="136"/>
      <c r="T307" s="136"/>
      <c r="U307" s="136"/>
      <c r="V307" s="136"/>
      <c r="W307" s="136"/>
      <c r="X307" s="136"/>
      <c r="Z307" s="141"/>
      <c r="AA307" s="141"/>
      <c r="AB307" s="141"/>
      <c r="AD307" s="142"/>
      <c r="AH307" s="143"/>
      <c r="AI307" s="143"/>
    </row>
    <row r="308" spans="1:37" s="140" customFormat="1" ht="15" customHeight="1" x14ac:dyDescent="0.15">
      <c r="A308" s="139"/>
      <c r="B308" s="449" t="s">
        <v>503</v>
      </c>
      <c r="C308" s="449"/>
      <c r="D308" s="135" t="s">
        <v>318</v>
      </c>
      <c r="E308" s="136" t="s">
        <v>504</v>
      </c>
      <c r="F308" s="136"/>
      <c r="G308" s="135"/>
      <c r="H308" s="136"/>
      <c r="I308" s="135"/>
      <c r="J308" s="135" t="s">
        <v>5</v>
      </c>
      <c r="K308" s="135"/>
      <c r="L308" s="135"/>
      <c r="M308" s="136"/>
      <c r="N308" s="136"/>
      <c r="O308" s="135"/>
      <c r="P308" s="135"/>
      <c r="Q308" s="135"/>
      <c r="R308" s="135"/>
      <c r="S308" s="136"/>
      <c r="T308" s="136"/>
      <c r="U308" s="136"/>
      <c r="V308" s="136"/>
      <c r="W308" s="136"/>
      <c r="X308" s="136"/>
      <c r="Z308" s="141"/>
      <c r="AA308" s="141"/>
      <c r="AB308" s="141"/>
      <c r="AD308" s="142"/>
      <c r="AH308" s="143"/>
      <c r="AI308" s="143"/>
    </row>
    <row r="309" spans="1:37" s="140" customFormat="1" ht="15" customHeight="1" x14ac:dyDescent="0.15">
      <c r="A309" s="139"/>
      <c r="B309" s="137"/>
      <c r="C309" s="136"/>
      <c r="D309" s="136"/>
      <c r="E309" s="136"/>
      <c r="F309" s="136"/>
      <c r="G309" s="135"/>
      <c r="H309" s="136"/>
      <c r="I309" s="135"/>
      <c r="J309" s="135"/>
      <c r="K309" s="135"/>
      <c r="L309" s="135"/>
      <c r="M309" s="136"/>
      <c r="N309" s="136"/>
      <c r="O309" s="135"/>
      <c r="P309" s="135"/>
      <c r="Q309" s="135"/>
      <c r="R309" s="135"/>
      <c r="S309" s="136"/>
      <c r="T309" s="136"/>
      <c r="U309" s="136"/>
      <c r="V309" s="136"/>
      <c r="W309" s="136"/>
      <c r="X309" s="136"/>
      <c r="Z309" s="141"/>
      <c r="AA309" s="141"/>
      <c r="AB309" s="141"/>
      <c r="AD309" s="142"/>
      <c r="AH309" s="143"/>
      <c r="AI309" s="143"/>
    </row>
    <row r="310" spans="1:37" s="140" customFormat="1" ht="15" customHeight="1" x14ac:dyDescent="0.15">
      <c r="A310" s="139"/>
      <c r="B310" s="137" t="s">
        <v>15</v>
      </c>
      <c r="C310" s="136"/>
      <c r="D310" s="136"/>
      <c r="E310" s="135" t="s">
        <v>307</v>
      </c>
      <c r="F310" s="448"/>
      <c r="G310" s="448"/>
      <c r="H310" s="448"/>
      <c r="I310" s="448"/>
      <c r="J310" s="448"/>
      <c r="K310" s="135" t="str">
        <f>IF(F310&gt;=B291,"≥", "&lt;")</f>
        <v>≥</v>
      </c>
      <c r="L310" s="135" t="s">
        <v>495</v>
      </c>
      <c r="M310" s="136"/>
      <c r="N310" s="136"/>
      <c r="O310" s="135"/>
      <c r="P310" s="135"/>
      <c r="Q310" s="135"/>
      <c r="R310" s="135"/>
      <c r="S310" s="136"/>
      <c r="T310" s="136"/>
      <c r="U310" s="136"/>
      <c r="V310" s="136"/>
      <c r="W310" s="136"/>
      <c r="X310" s="136"/>
      <c r="Z310" s="470" t="str">
        <f>IF(F310&lt;=B291,"...... OK","...... NG")</f>
        <v>...... OK</v>
      </c>
      <c r="AA310" s="470"/>
      <c r="AB310" s="470"/>
      <c r="AD310" s="142"/>
      <c r="AH310" s="143"/>
      <c r="AI310" s="143"/>
    </row>
    <row r="311" spans="1:37" s="140" customFormat="1" ht="15" customHeight="1" x14ac:dyDescent="0.15">
      <c r="A311" s="139"/>
      <c r="B311" s="137" t="s">
        <v>493</v>
      </c>
      <c r="C311" s="136"/>
      <c r="D311" s="136"/>
      <c r="E311" s="135" t="s">
        <v>307</v>
      </c>
      <c r="F311" s="448"/>
      <c r="G311" s="448"/>
      <c r="H311" s="448"/>
      <c r="I311" s="448"/>
      <c r="J311" s="448"/>
      <c r="K311" s="135" t="str">
        <f>IF(F311&gt;=K291,"≥", "&lt;")</f>
        <v>≥</v>
      </c>
      <c r="L311" s="135" t="s">
        <v>494</v>
      </c>
      <c r="M311" s="136"/>
      <c r="N311" s="136"/>
      <c r="O311" s="135"/>
      <c r="P311" s="135"/>
      <c r="Q311" s="135"/>
      <c r="R311" s="135"/>
      <c r="S311" s="136"/>
      <c r="T311" s="136"/>
      <c r="U311" s="136"/>
      <c r="V311" s="136"/>
      <c r="W311" s="136"/>
      <c r="X311" s="136"/>
      <c r="Z311" s="470" t="str">
        <f>IF(F311&lt;=K291,"...... OK","...... NG")</f>
        <v>...... OK</v>
      </c>
      <c r="AA311" s="470"/>
      <c r="AB311" s="470"/>
      <c r="AD311" s="142"/>
      <c r="AH311" s="143"/>
      <c r="AI311" s="143"/>
    </row>
    <row r="312" spans="1:37" s="140" customFormat="1" ht="15" customHeight="1" x14ac:dyDescent="0.15">
      <c r="A312" s="139"/>
      <c r="B312" s="137"/>
      <c r="C312" s="136"/>
      <c r="D312" s="136"/>
      <c r="E312" s="136"/>
      <c r="F312" s="136"/>
      <c r="G312" s="135"/>
      <c r="H312" s="136"/>
      <c r="I312" s="135"/>
      <c r="J312" s="135"/>
      <c r="K312" s="135"/>
      <c r="L312" s="135"/>
      <c r="M312" s="136"/>
      <c r="N312" s="136"/>
      <c r="O312" s="135"/>
      <c r="P312" s="135"/>
      <c r="Q312" s="135"/>
      <c r="R312" s="135"/>
      <c r="S312" s="136"/>
      <c r="T312" s="136"/>
      <c r="U312" s="136"/>
      <c r="V312" s="136"/>
      <c r="W312" s="136"/>
      <c r="X312" s="136"/>
      <c r="Z312" s="141"/>
      <c r="AA312" s="141"/>
      <c r="AB312" s="141"/>
      <c r="AD312" s="142"/>
      <c r="AH312" s="143"/>
      <c r="AI312" s="143"/>
    </row>
    <row r="313" spans="1:37" s="140" customFormat="1" ht="15" customHeight="1" x14ac:dyDescent="0.15">
      <c r="A313" s="139"/>
      <c r="B313" s="137"/>
      <c r="C313" s="136"/>
      <c r="D313" s="136"/>
      <c r="E313" s="136"/>
      <c r="F313" s="136"/>
      <c r="G313" s="135"/>
      <c r="H313" s="136"/>
      <c r="I313" s="135"/>
      <c r="J313" s="135"/>
      <c r="K313" s="135"/>
      <c r="L313" s="135"/>
      <c r="M313" s="136"/>
      <c r="N313" s="136"/>
      <c r="O313" s="135"/>
      <c r="P313" s="135"/>
      <c r="Q313" s="135"/>
      <c r="R313" s="135"/>
      <c r="S313" s="136"/>
      <c r="T313" s="136"/>
      <c r="U313" s="136"/>
      <c r="V313" s="136"/>
      <c r="W313" s="136"/>
      <c r="X313" s="136"/>
      <c r="Z313" s="141"/>
      <c r="AA313" s="141"/>
      <c r="AB313" s="141"/>
      <c r="AD313" s="273" t="s">
        <v>605</v>
      </c>
      <c r="AE313" s="274"/>
      <c r="AF313" s="274"/>
      <c r="AG313" s="274"/>
      <c r="AH313" s="275"/>
      <c r="AI313" s="275"/>
      <c r="AJ313" s="274"/>
      <c r="AK313" s="274"/>
    </row>
    <row r="314" spans="1:37" s="140" customFormat="1" ht="15" customHeight="1" x14ac:dyDescent="0.15">
      <c r="A314" s="139"/>
      <c r="B314" s="137" t="s">
        <v>496</v>
      </c>
      <c r="C314" s="136"/>
      <c r="D314" s="136"/>
      <c r="E314" s="136"/>
      <c r="F314" s="136"/>
      <c r="G314" s="135"/>
      <c r="H314" s="136"/>
      <c r="I314" s="135"/>
      <c r="J314" s="135"/>
      <c r="K314" s="135"/>
      <c r="L314" s="135"/>
      <c r="M314" s="136"/>
      <c r="N314" s="136"/>
      <c r="O314" s="135"/>
      <c r="P314" s="135"/>
      <c r="Q314" s="135"/>
      <c r="R314" s="135"/>
      <c r="S314" s="136"/>
      <c r="T314" s="136"/>
      <c r="U314" s="136"/>
      <c r="V314" s="136"/>
      <c r="W314" s="136"/>
      <c r="X314" s="136"/>
      <c r="Z314" s="141"/>
      <c r="AA314" s="141"/>
      <c r="AB314" s="141"/>
      <c r="AD314" s="142"/>
      <c r="AH314" s="143"/>
      <c r="AI314" s="143"/>
    </row>
    <row r="315" spans="1:37" s="140" customFormat="1" ht="15" customHeight="1" x14ac:dyDescent="0.15">
      <c r="A315" s="139"/>
      <c r="B315" s="452" t="s">
        <v>419</v>
      </c>
      <c r="C315" s="452"/>
      <c r="D315" s="452"/>
      <c r="E315" s="452"/>
      <c r="F315" s="452"/>
      <c r="G315" s="452"/>
      <c r="H315" s="452"/>
      <c r="I315" s="452"/>
      <c r="J315" s="452"/>
      <c r="K315" s="452" t="s">
        <v>420</v>
      </c>
      <c r="L315" s="452"/>
      <c r="M315" s="452"/>
      <c r="N315" s="452"/>
      <c r="O315" s="452"/>
      <c r="P315" s="452"/>
      <c r="Q315" s="452"/>
      <c r="R315" s="452"/>
      <c r="S315" s="452"/>
      <c r="T315" s="452" t="s">
        <v>418</v>
      </c>
      <c r="U315" s="452"/>
      <c r="V315" s="452"/>
      <c r="W315" s="452"/>
      <c r="X315" s="452"/>
      <c r="Y315" s="452"/>
      <c r="Z315" s="452"/>
      <c r="AA315" s="452"/>
      <c r="AB315" s="452"/>
      <c r="AD315" s="142"/>
      <c r="AH315" s="143"/>
      <c r="AI315" s="143"/>
    </row>
    <row r="316" spans="1:37" s="140" customFormat="1" ht="15" customHeight="1" x14ac:dyDescent="0.15">
      <c r="A316" s="139"/>
      <c r="B316" s="457">
        <v>0</v>
      </c>
      <c r="C316" s="457"/>
      <c r="D316" s="457"/>
      <c r="E316" s="457"/>
      <c r="F316" s="457"/>
      <c r="G316" s="457"/>
      <c r="H316" s="457"/>
      <c r="I316" s="457"/>
      <c r="J316" s="457"/>
      <c r="K316" s="457">
        <v>0</v>
      </c>
      <c r="L316" s="457"/>
      <c r="M316" s="457"/>
      <c r="N316" s="457"/>
      <c r="O316" s="457"/>
      <c r="P316" s="457"/>
      <c r="Q316" s="457"/>
      <c r="R316" s="457"/>
      <c r="S316" s="457"/>
      <c r="T316" s="457">
        <v>0</v>
      </c>
      <c r="U316" s="457"/>
      <c r="V316" s="457"/>
      <c r="W316" s="457"/>
      <c r="X316" s="457"/>
      <c r="Y316" s="457"/>
      <c r="Z316" s="457"/>
      <c r="AA316" s="457"/>
      <c r="AB316" s="457"/>
      <c r="AD316" s="142"/>
      <c r="AH316" s="143"/>
      <c r="AI316" s="143"/>
    </row>
    <row r="317" spans="1:37" s="140" customFormat="1" ht="15" customHeight="1" x14ac:dyDescent="0.15">
      <c r="A317" s="139"/>
      <c r="B317" s="137"/>
      <c r="C317" s="136"/>
      <c r="D317" s="136"/>
      <c r="E317" s="136"/>
      <c r="F317" s="136"/>
      <c r="G317" s="135"/>
      <c r="H317" s="136"/>
      <c r="I317" s="135"/>
      <c r="J317" s="135"/>
      <c r="K317" s="135"/>
      <c r="L317" s="135"/>
      <c r="M317" s="136"/>
      <c r="N317" s="136"/>
      <c r="O317" s="135"/>
      <c r="P317" s="135"/>
      <c r="Q317" s="135"/>
      <c r="R317" s="135"/>
      <c r="S317" s="136"/>
      <c r="T317" s="136"/>
      <c r="U317" s="136"/>
      <c r="V317" s="136"/>
      <c r="W317" s="136"/>
      <c r="X317" s="136"/>
      <c r="Z317" s="141"/>
      <c r="AA317" s="141"/>
      <c r="AB317" s="141"/>
      <c r="AD317" s="142"/>
      <c r="AH317" s="143"/>
      <c r="AI317" s="143"/>
    </row>
    <row r="318" spans="1:37" s="140" customFormat="1" ht="15" customHeight="1" x14ac:dyDescent="0.15">
      <c r="A318" s="139"/>
      <c r="B318" s="137" t="s">
        <v>421</v>
      </c>
      <c r="C318" s="136"/>
      <c r="D318" s="136"/>
      <c r="E318" s="136"/>
      <c r="F318" s="136"/>
      <c r="G318" s="135"/>
      <c r="H318" s="15"/>
      <c r="I318" s="16"/>
      <c r="J318" s="16"/>
      <c r="K318" s="16"/>
      <c r="L318" s="16"/>
      <c r="M318" s="15"/>
      <c r="N318" s="15"/>
      <c r="O318" s="16"/>
      <c r="P318" s="16"/>
      <c r="Q318" s="16"/>
      <c r="R318" s="16"/>
      <c r="S318" s="15"/>
      <c r="T318" s="15"/>
      <c r="U318" s="15"/>
      <c r="V318" s="15"/>
      <c r="W318" s="15"/>
      <c r="X318" s="15"/>
      <c r="Y318" s="8"/>
      <c r="Z318" s="34"/>
      <c r="AA318" s="34"/>
      <c r="AB318" s="34"/>
      <c r="AD318" s="142"/>
      <c r="AH318" s="143"/>
      <c r="AI318" s="143"/>
    </row>
    <row r="319" spans="1:37" s="140" customFormat="1" ht="15" customHeight="1" x14ac:dyDescent="0.15">
      <c r="A319" s="139"/>
      <c r="B319" s="577" t="s">
        <v>422</v>
      </c>
      <c r="C319" s="577"/>
      <c r="D319" s="448" t="s">
        <v>318</v>
      </c>
      <c r="E319" s="578">
        <v>3.0000000000000001E-3</v>
      </c>
      <c r="F319" s="578"/>
      <c r="G319" s="578"/>
      <c r="H319" s="482" t="s">
        <v>477</v>
      </c>
      <c r="I319" s="448" t="s">
        <v>478</v>
      </c>
      <c r="J319" s="448" t="s">
        <v>318</v>
      </c>
      <c r="K319" s="448"/>
      <c r="L319" s="448"/>
      <c r="M319" s="448"/>
      <c r="N319" s="448"/>
      <c r="O319" s="448"/>
      <c r="P319" s="135"/>
      <c r="Q319" s="135"/>
      <c r="R319" s="448" t="s">
        <v>307</v>
      </c>
      <c r="S319" s="451" t="s">
        <v>479</v>
      </c>
      <c r="T319" s="451"/>
      <c r="U319" s="451"/>
      <c r="V319" s="136"/>
      <c r="W319" s="136"/>
      <c r="X319" s="136"/>
      <c r="Z319" s="141"/>
      <c r="AA319" s="141"/>
      <c r="AB319" s="141"/>
      <c r="AD319" s="142"/>
      <c r="AH319" s="143"/>
      <c r="AI319" s="143"/>
    </row>
    <row r="320" spans="1:37" s="140" customFormat="1" ht="15" customHeight="1" x14ac:dyDescent="0.15">
      <c r="A320" s="139"/>
      <c r="B320" s="577"/>
      <c r="C320" s="577"/>
      <c r="D320" s="448"/>
      <c r="E320" s="142" t="s">
        <v>476</v>
      </c>
      <c r="F320" s="136"/>
      <c r="G320" s="135"/>
      <c r="H320" s="448"/>
      <c r="I320" s="448"/>
      <c r="J320" s="448"/>
      <c r="K320" s="448"/>
      <c r="L320" s="448"/>
      <c r="M320" s="448"/>
      <c r="N320" s="448"/>
      <c r="O320" s="448"/>
      <c r="P320" s="135"/>
      <c r="Q320" s="135"/>
      <c r="R320" s="448"/>
      <c r="S320" s="451"/>
      <c r="T320" s="451"/>
      <c r="U320" s="451"/>
      <c r="V320" s="136"/>
      <c r="W320" s="136"/>
      <c r="X320" s="136"/>
      <c r="Z320" s="141"/>
      <c r="AA320" s="141"/>
      <c r="AB320" s="141"/>
      <c r="AD320" s="142"/>
      <c r="AH320" s="143"/>
      <c r="AI320" s="143"/>
    </row>
    <row r="321" spans="1:35" s="140" customFormat="1" ht="15" customHeight="1" x14ac:dyDescent="0.15">
      <c r="A321" s="139"/>
      <c r="B321" s="449" t="s">
        <v>480</v>
      </c>
      <c r="C321" s="449"/>
      <c r="D321" s="135" t="s">
        <v>318</v>
      </c>
      <c r="E321" s="136" t="s">
        <v>481</v>
      </c>
      <c r="F321" s="136"/>
      <c r="G321" s="135"/>
      <c r="H321" s="136"/>
      <c r="I321" s="135"/>
      <c r="J321" s="135" t="s">
        <v>5</v>
      </c>
      <c r="K321" s="448"/>
      <c r="L321" s="448"/>
      <c r="M321" s="448"/>
      <c r="N321" s="448"/>
      <c r="O321" s="448"/>
      <c r="P321" s="135"/>
      <c r="Q321" s="135"/>
      <c r="R321" s="135" t="s">
        <v>6</v>
      </c>
      <c r="S321" s="136" t="s">
        <v>484</v>
      </c>
      <c r="T321" s="136"/>
      <c r="U321" s="136"/>
      <c r="V321" s="136"/>
      <c r="W321" s="136"/>
      <c r="X321" s="136"/>
      <c r="Z321" s="141"/>
      <c r="AA321" s="141"/>
      <c r="AB321" s="141"/>
      <c r="AD321" s="142"/>
      <c r="AH321" s="143"/>
      <c r="AI321" s="143"/>
    </row>
    <row r="322" spans="1:35" s="140" customFormat="1" ht="15" customHeight="1" x14ac:dyDescent="0.15">
      <c r="A322" s="139"/>
      <c r="B322" s="449" t="s">
        <v>497</v>
      </c>
      <c r="C322" s="449"/>
      <c r="D322" s="135" t="s">
        <v>318</v>
      </c>
      <c r="E322" s="136" t="s">
        <v>500</v>
      </c>
      <c r="F322" s="136"/>
      <c r="G322" s="135"/>
      <c r="H322" s="136"/>
      <c r="I322" s="135"/>
      <c r="J322" s="135" t="s">
        <v>5</v>
      </c>
      <c r="K322" s="448"/>
      <c r="L322" s="448"/>
      <c r="M322" s="448"/>
      <c r="N322" s="448"/>
      <c r="O322" s="448"/>
      <c r="P322" s="135"/>
      <c r="Q322" s="135"/>
      <c r="R322" s="135"/>
      <c r="S322" s="136"/>
      <c r="T322" s="136"/>
      <c r="U322" s="136"/>
      <c r="V322" s="136"/>
      <c r="W322" s="136"/>
      <c r="X322" s="136"/>
      <c r="Z322" s="141"/>
      <c r="AA322" s="141"/>
      <c r="AB322" s="141"/>
      <c r="AD322" s="142"/>
      <c r="AH322" s="143"/>
      <c r="AI322" s="143"/>
    </row>
    <row r="323" spans="1:35" s="140" customFormat="1" ht="15" customHeight="1" x14ac:dyDescent="0.15">
      <c r="A323" s="139"/>
      <c r="B323" s="449" t="s">
        <v>498</v>
      </c>
      <c r="C323" s="449"/>
      <c r="D323" s="135" t="s">
        <v>318</v>
      </c>
      <c r="E323" s="136" t="s">
        <v>499</v>
      </c>
      <c r="F323" s="136"/>
      <c r="G323" s="135"/>
      <c r="H323" s="136"/>
      <c r="I323" s="135"/>
      <c r="J323" s="135" t="s">
        <v>5</v>
      </c>
      <c r="K323" s="448"/>
      <c r="L323" s="448"/>
      <c r="M323" s="448"/>
      <c r="N323" s="448"/>
      <c r="O323" s="448"/>
      <c r="P323" s="135"/>
      <c r="Q323" s="135"/>
      <c r="R323" s="135"/>
      <c r="S323" s="136"/>
      <c r="T323" s="136"/>
      <c r="U323" s="136"/>
      <c r="V323" s="136"/>
      <c r="W323" s="136"/>
      <c r="X323" s="136"/>
      <c r="Z323" s="141"/>
      <c r="AA323" s="141"/>
      <c r="AB323" s="141"/>
      <c r="AD323" s="142"/>
      <c r="AH323" s="143"/>
      <c r="AI323" s="143"/>
    </row>
    <row r="324" spans="1:35" s="140" customFormat="1" ht="15" customHeight="1" x14ac:dyDescent="0.15">
      <c r="A324" s="139"/>
      <c r="B324" s="449" t="s">
        <v>485</v>
      </c>
      <c r="C324" s="449"/>
      <c r="D324" s="135" t="s">
        <v>318</v>
      </c>
      <c r="E324" s="136" t="s">
        <v>501</v>
      </c>
      <c r="F324" s="136"/>
      <c r="G324" s="135"/>
      <c r="H324" s="136"/>
      <c r="I324" s="135"/>
      <c r="J324" s="135" t="s">
        <v>5</v>
      </c>
      <c r="K324" s="448"/>
      <c r="L324" s="448"/>
      <c r="M324" s="448"/>
      <c r="N324" s="448"/>
      <c r="O324" s="448"/>
      <c r="P324" s="135"/>
      <c r="Q324" s="135"/>
      <c r="R324" s="135" t="s">
        <v>6</v>
      </c>
      <c r="S324" s="136" t="s">
        <v>483</v>
      </c>
      <c r="T324" s="136"/>
      <c r="U324" s="136"/>
      <c r="V324" s="136"/>
      <c r="W324" s="136"/>
      <c r="X324" s="136"/>
      <c r="Z324" s="141"/>
      <c r="AA324" s="141"/>
      <c r="AB324" s="141"/>
      <c r="AD324" s="142"/>
      <c r="AH324" s="143"/>
      <c r="AI324" s="143"/>
    </row>
    <row r="325" spans="1:35" s="140" customFormat="1" ht="15" customHeight="1" x14ac:dyDescent="0.15">
      <c r="A325" s="139"/>
      <c r="B325" s="449" t="s">
        <v>488</v>
      </c>
      <c r="C325" s="449"/>
      <c r="D325" s="135" t="s">
        <v>5</v>
      </c>
      <c r="E325" s="136" t="s">
        <v>486</v>
      </c>
      <c r="F325" s="136"/>
      <c r="G325" s="135"/>
      <c r="H325" s="136"/>
      <c r="I325" s="135"/>
      <c r="J325" s="135" t="s">
        <v>5</v>
      </c>
      <c r="K325" s="448"/>
      <c r="L325" s="448"/>
      <c r="M325" s="448"/>
      <c r="N325" s="448"/>
      <c r="O325" s="448"/>
      <c r="P325" s="135"/>
      <c r="Q325" s="135"/>
      <c r="R325" s="135" t="s">
        <v>6</v>
      </c>
      <c r="S325" s="136" t="s">
        <v>495</v>
      </c>
      <c r="T325" s="135" t="str">
        <f>IF(K325&gt;=T318,"≥", "&lt;")</f>
        <v>≥</v>
      </c>
      <c r="U325" s="135">
        <v>0</v>
      </c>
      <c r="V325" s="136"/>
      <c r="W325" s="136"/>
      <c r="X325" s="136"/>
      <c r="Z325" s="486" t="str">
        <f>IF(K325&gt;=T316,"...... 압축지배", "...... 인장지배")</f>
        <v>...... 압축지배</v>
      </c>
      <c r="AA325" s="486"/>
      <c r="AB325" s="486"/>
      <c r="AD325" s="142"/>
      <c r="AH325" s="143"/>
      <c r="AI325" s="143"/>
    </row>
    <row r="326" spans="1:35" s="140" customFormat="1" ht="15" customHeight="1" x14ac:dyDescent="0.15">
      <c r="A326" s="139"/>
      <c r="B326" s="137"/>
      <c r="C326" s="136"/>
      <c r="D326" s="136"/>
      <c r="E326" s="136"/>
      <c r="F326" s="136"/>
      <c r="G326" s="135"/>
      <c r="H326" s="136"/>
      <c r="I326" s="135"/>
      <c r="J326" s="135"/>
      <c r="K326" s="135"/>
      <c r="L326" s="135"/>
      <c r="M326" s="136"/>
      <c r="N326" s="136"/>
      <c r="O326" s="135"/>
      <c r="P326" s="135"/>
      <c r="Q326" s="135"/>
      <c r="R326" s="135"/>
      <c r="S326" s="136"/>
      <c r="T326" s="136"/>
      <c r="U326" s="136"/>
      <c r="V326" s="136"/>
      <c r="W326" s="136"/>
      <c r="X326" s="136"/>
      <c r="Z326" s="141"/>
      <c r="AA326" s="141"/>
      <c r="AB326" s="141"/>
      <c r="AD326" s="142"/>
      <c r="AH326" s="143"/>
      <c r="AI326" s="143"/>
    </row>
    <row r="327" spans="1:35" s="140" customFormat="1" ht="15" customHeight="1" x14ac:dyDescent="0.15">
      <c r="A327" s="139"/>
      <c r="B327" s="137" t="s">
        <v>487</v>
      </c>
      <c r="C327" s="136"/>
      <c r="D327" s="136"/>
      <c r="E327" s="136"/>
      <c r="F327" s="136"/>
      <c r="G327" s="135"/>
      <c r="H327" s="136"/>
      <c r="I327" s="135"/>
      <c r="J327" s="135"/>
      <c r="K327" s="135"/>
      <c r="L327" s="135"/>
      <c r="M327" s="136"/>
      <c r="N327" s="136"/>
      <c r="O327" s="135"/>
      <c r="P327" s="135"/>
      <c r="Q327" s="135"/>
      <c r="R327" s="135"/>
      <c r="S327" s="136"/>
      <c r="T327" s="136"/>
      <c r="U327" s="136"/>
      <c r="V327" s="136"/>
      <c r="W327" s="136"/>
      <c r="X327" s="136"/>
      <c r="Z327" s="141"/>
      <c r="AA327" s="141"/>
      <c r="AB327" s="141"/>
      <c r="AD327" s="142"/>
      <c r="AH327" s="143"/>
      <c r="AI327" s="143"/>
    </row>
    <row r="328" spans="1:35" s="140" customFormat="1" ht="15" customHeight="1" x14ac:dyDescent="0.15">
      <c r="A328" s="139"/>
      <c r="B328" s="137"/>
      <c r="C328" s="136" t="s">
        <v>12</v>
      </c>
      <c r="D328" s="136"/>
      <c r="E328" s="136"/>
      <c r="F328" s="136"/>
      <c r="G328" s="135"/>
      <c r="H328" s="136"/>
      <c r="I328" s="135"/>
      <c r="J328" s="135"/>
      <c r="K328" s="135"/>
      <c r="L328" s="135"/>
      <c r="M328" s="136"/>
      <c r="N328" s="136"/>
      <c r="O328" s="135"/>
      <c r="P328" s="135"/>
      <c r="Q328" s="135"/>
      <c r="R328" s="135"/>
      <c r="S328" s="136"/>
      <c r="T328" s="136"/>
      <c r="U328" s="136"/>
      <c r="V328" s="136"/>
      <c r="W328" s="136"/>
      <c r="X328" s="136"/>
      <c r="Z328" s="141"/>
      <c r="AA328" s="141"/>
      <c r="AB328" s="141"/>
      <c r="AD328" s="142"/>
      <c r="AH328" s="143"/>
      <c r="AI328" s="143"/>
    </row>
    <row r="329" spans="1:35" s="140" customFormat="1" ht="15" customHeight="1" x14ac:dyDescent="0.15">
      <c r="A329" s="139"/>
      <c r="B329" s="449" t="s">
        <v>13</v>
      </c>
      <c r="C329" s="449"/>
      <c r="D329" s="135" t="s">
        <v>5</v>
      </c>
      <c r="E329" s="136" t="s">
        <v>490</v>
      </c>
      <c r="F329" s="136"/>
      <c r="G329" s="135"/>
      <c r="H329" s="136"/>
      <c r="I329" s="135"/>
      <c r="J329" s="135" t="s">
        <v>5</v>
      </c>
      <c r="K329" s="448"/>
      <c r="L329" s="448"/>
      <c r="M329" s="448"/>
      <c r="N329" s="448"/>
      <c r="O329" s="135" t="s">
        <v>14</v>
      </c>
      <c r="P329" s="135" t="s">
        <v>18</v>
      </c>
      <c r="Q329" s="135" t="s">
        <v>5</v>
      </c>
      <c r="R329" s="448"/>
      <c r="S329" s="448"/>
      <c r="T329" s="448"/>
      <c r="U329" s="448"/>
      <c r="V329" s="136"/>
      <c r="W329" s="136"/>
      <c r="X329" s="136"/>
      <c r="Z329" s="470" t="s">
        <v>651</v>
      </c>
      <c r="AA329" s="470"/>
      <c r="AB329" s="470"/>
      <c r="AD329" s="142"/>
      <c r="AH329" s="143"/>
      <c r="AI329" s="143"/>
    </row>
    <row r="330" spans="1:35" s="140" customFormat="1" ht="15" customHeight="1" x14ac:dyDescent="0.15">
      <c r="A330" s="139"/>
      <c r="B330" s="449" t="s">
        <v>424</v>
      </c>
      <c r="C330" s="449"/>
      <c r="D330" s="135" t="s">
        <v>5</v>
      </c>
      <c r="E330" s="136" t="s">
        <v>491</v>
      </c>
      <c r="F330" s="136"/>
      <c r="G330" s="135"/>
      <c r="H330" s="136"/>
      <c r="I330" s="135"/>
      <c r="J330" s="135" t="s">
        <v>5</v>
      </c>
      <c r="K330" s="135"/>
      <c r="L330" s="135"/>
      <c r="M330" s="136"/>
      <c r="N330" s="136"/>
      <c r="O330" s="135"/>
      <c r="P330" s="135"/>
      <c r="Q330" s="135"/>
      <c r="R330" s="135"/>
      <c r="S330" s="136"/>
      <c r="T330" s="136"/>
      <c r="U330" s="136"/>
      <c r="V330" s="136"/>
      <c r="W330" s="136"/>
      <c r="X330" s="136"/>
      <c r="Z330" s="141"/>
      <c r="AA330" s="141"/>
      <c r="AB330" s="141"/>
      <c r="AD330" s="142"/>
      <c r="AH330" s="143"/>
      <c r="AI330" s="143"/>
    </row>
    <row r="331" spans="1:35" s="140" customFormat="1" ht="15" customHeight="1" x14ac:dyDescent="0.15">
      <c r="A331" s="139"/>
      <c r="B331" s="449" t="s">
        <v>471</v>
      </c>
      <c r="C331" s="449"/>
      <c r="D331" s="135" t="s">
        <v>5</v>
      </c>
      <c r="E331" s="136" t="s">
        <v>502</v>
      </c>
      <c r="F331" s="136"/>
      <c r="G331" s="135"/>
      <c r="H331" s="136"/>
      <c r="I331" s="135"/>
      <c r="J331" s="135" t="s">
        <v>5</v>
      </c>
      <c r="K331" s="135"/>
      <c r="L331" s="135"/>
      <c r="M331" s="136"/>
      <c r="N331" s="136"/>
      <c r="O331" s="135"/>
      <c r="P331" s="135"/>
      <c r="Q331" s="135"/>
      <c r="R331" s="135"/>
      <c r="S331" s="136"/>
      <c r="T331" s="136"/>
      <c r="U331" s="136"/>
      <c r="V331" s="136"/>
      <c r="W331" s="136"/>
      <c r="X331" s="136"/>
      <c r="Z331" s="141"/>
      <c r="AA331" s="141"/>
      <c r="AB331" s="141"/>
      <c r="AD331" s="142"/>
      <c r="AH331" s="143"/>
      <c r="AI331" s="143"/>
    </row>
    <row r="332" spans="1:35" s="140" customFormat="1" ht="15" customHeight="1" x14ac:dyDescent="0.15">
      <c r="A332" s="139"/>
      <c r="B332" s="449" t="s">
        <v>470</v>
      </c>
      <c r="C332" s="449"/>
      <c r="D332" s="135" t="s">
        <v>5</v>
      </c>
      <c r="E332" s="136" t="s">
        <v>499</v>
      </c>
      <c r="F332" s="136"/>
      <c r="G332" s="135"/>
      <c r="H332" s="136"/>
      <c r="I332" s="135"/>
      <c r="J332" s="135" t="s">
        <v>5</v>
      </c>
      <c r="K332" s="135"/>
      <c r="L332" s="135"/>
      <c r="M332" s="136"/>
      <c r="N332" s="136"/>
      <c r="O332" s="135"/>
      <c r="P332" s="135"/>
      <c r="Q332" s="135"/>
      <c r="R332" s="135"/>
      <c r="S332" s="136"/>
      <c r="T332" s="136"/>
      <c r="U332" s="136"/>
      <c r="V332" s="136"/>
      <c r="W332" s="136"/>
      <c r="X332" s="136"/>
      <c r="Z332" s="141"/>
      <c r="AA332" s="141"/>
      <c r="AB332" s="141"/>
      <c r="AD332" s="142"/>
      <c r="AH332" s="143"/>
      <c r="AI332" s="143"/>
    </row>
    <row r="333" spans="1:35" s="140" customFormat="1" ht="15" customHeight="1" x14ac:dyDescent="0.15">
      <c r="A333" s="139"/>
      <c r="B333" s="449" t="s">
        <v>503</v>
      </c>
      <c r="C333" s="449"/>
      <c r="D333" s="135" t="s">
        <v>318</v>
      </c>
      <c r="E333" s="136" t="s">
        <v>504</v>
      </c>
      <c r="F333" s="136"/>
      <c r="G333" s="135"/>
      <c r="H333" s="136"/>
      <c r="I333" s="135"/>
      <c r="J333" s="135" t="s">
        <v>5</v>
      </c>
      <c r="K333" s="135"/>
      <c r="L333" s="135"/>
      <c r="M333" s="136"/>
      <c r="N333" s="136"/>
      <c r="O333" s="135"/>
      <c r="P333" s="135"/>
      <c r="Q333" s="135"/>
      <c r="R333" s="135"/>
      <c r="S333" s="136"/>
      <c r="T333" s="136"/>
      <c r="U333" s="136"/>
      <c r="V333" s="136"/>
      <c r="W333" s="136"/>
      <c r="X333" s="136"/>
      <c r="Z333" s="141"/>
      <c r="AA333" s="141"/>
      <c r="AB333" s="141"/>
      <c r="AD333" s="142"/>
      <c r="AH333" s="143"/>
      <c r="AI333" s="143"/>
    </row>
    <row r="334" spans="1:35" s="140" customFormat="1" ht="15" customHeight="1" x14ac:dyDescent="0.15">
      <c r="A334" s="139"/>
      <c r="B334" s="137"/>
      <c r="C334" s="136"/>
      <c r="D334" s="136"/>
      <c r="E334" s="136"/>
      <c r="F334" s="136"/>
      <c r="G334" s="135"/>
      <c r="H334" s="136"/>
      <c r="I334" s="135"/>
      <c r="J334" s="135"/>
      <c r="K334" s="135"/>
      <c r="L334" s="135"/>
      <c r="M334" s="136"/>
      <c r="N334" s="136"/>
      <c r="O334" s="135"/>
      <c r="P334" s="135"/>
      <c r="Q334" s="135"/>
      <c r="R334" s="135"/>
      <c r="S334" s="136"/>
      <c r="T334" s="136"/>
      <c r="U334" s="136"/>
      <c r="V334" s="136"/>
      <c r="W334" s="136"/>
      <c r="X334" s="136"/>
      <c r="Z334" s="141"/>
      <c r="AA334" s="141"/>
      <c r="AB334" s="141"/>
      <c r="AD334" s="142"/>
      <c r="AH334" s="143"/>
      <c r="AI334" s="143"/>
    </row>
    <row r="335" spans="1:35" s="140" customFormat="1" ht="15" customHeight="1" x14ac:dyDescent="0.15">
      <c r="A335" s="139"/>
      <c r="B335" s="137" t="s">
        <v>15</v>
      </c>
      <c r="C335" s="136"/>
      <c r="D335" s="136"/>
      <c r="E335" s="135" t="s">
        <v>307</v>
      </c>
      <c r="F335" s="448"/>
      <c r="G335" s="448"/>
      <c r="H335" s="448"/>
      <c r="I335" s="448"/>
      <c r="J335" s="448"/>
      <c r="K335" s="135" t="str">
        <f>IF(F335&gt;=B316,"≥", "&lt;")</f>
        <v>≥</v>
      </c>
      <c r="L335" s="135" t="s">
        <v>495</v>
      </c>
      <c r="M335" s="136"/>
      <c r="N335" s="136"/>
      <c r="O335" s="135"/>
      <c r="P335" s="135"/>
      <c r="Q335" s="135"/>
      <c r="R335" s="135"/>
      <c r="S335" s="136"/>
      <c r="T335" s="136"/>
      <c r="U335" s="136"/>
      <c r="V335" s="136"/>
      <c r="W335" s="136"/>
      <c r="X335" s="136"/>
      <c r="Z335" s="470" t="str">
        <f>IF(F335&lt;=B316,"...... OK","...... NG")</f>
        <v>...... OK</v>
      </c>
      <c r="AA335" s="470"/>
      <c r="AB335" s="470"/>
      <c r="AD335" s="142"/>
      <c r="AH335" s="143"/>
      <c r="AI335" s="143"/>
    </row>
    <row r="336" spans="1:35" s="140" customFormat="1" ht="15" customHeight="1" x14ac:dyDescent="0.15">
      <c r="A336" s="139"/>
      <c r="B336" s="137" t="s">
        <v>493</v>
      </c>
      <c r="C336" s="136"/>
      <c r="D336" s="136"/>
      <c r="E336" s="135" t="s">
        <v>307</v>
      </c>
      <c r="F336" s="448"/>
      <c r="G336" s="448"/>
      <c r="H336" s="448"/>
      <c r="I336" s="448"/>
      <c r="J336" s="448"/>
      <c r="K336" s="135" t="str">
        <f>IF(F336&gt;=K316,"≥", "&lt;")</f>
        <v>≥</v>
      </c>
      <c r="L336" s="135" t="s">
        <v>494</v>
      </c>
      <c r="M336" s="136"/>
      <c r="N336" s="136"/>
      <c r="O336" s="135"/>
      <c r="P336" s="135"/>
      <c r="Q336" s="135"/>
      <c r="R336" s="135"/>
      <c r="S336" s="136"/>
      <c r="T336" s="136"/>
      <c r="U336" s="136"/>
      <c r="V336" s="136"/>
      <c r="W336" s="136"/>
      <c r="X336" s="136"/>
      <c r="Z336" s="470" t="str">
        <f>IF(F336&lt;=K316,"...... OK","...... NG")</f>
        <v>...... OK</v>
      </c>
      <c r="AA336" s="470"/>
      <c r="AB336" s="470"/>
      <c r="AD336" s="142"/>
      <c r="AH336" s="143"/>
      <c r="AI336" s="143"/>
    </row>
    <row r="337" spans="1:35" s="140" customFormat="1" ht="15" customHeight="1" x14ac:dyDescent="0.15">
      <c r="A337" s="139"/>
      <c r="B337" s="137"/>
      <c r="C337" s="136"/>
      <c r="D337" s="136"/>
      <c r="E337" s="135"/>
      <c r="F337" s="135"/>
      <c r="G337" s="135"/>
      <c r="H337" s="135"/>
      <c r="I337" s="135"/>
      <c r="J337" s="135"/>
      <c r="K337" s="135"/>
      <c r="L337" s="135"/>
      <c r="M337" s="136"/>
      <c r="N337" s="136"/>
      <c r="O337" s="135"/>
      <c r="P337" s="135"/>
      <c r="Q337" s="135"/>
      <c r="R337" s="135"/>
      <c r="S337" s="136"/>
      <c r="T337" s="136"/>
      <c r="U337" s="136"/>
      <c r="V337" s="136"/>
      <c r="W337" s="136"/>
      <c r="X337" s="136"/>
      <c r="Z337" s="34"/>
      <c r="AA337" s="34"/>
      <c r="AB337" s="34"/>
      <c r="AD337" s="142"/>
      <c r="AH337" s="143"/>
      <c r="AI337" s="143"/>
    </row>
    <row r="338" spans="1:35" s="140" customFormat="1" ht="15" customHeight="1" x14ac:dyDescent="0.15">
      <c r="A338" s="184" t="s">
        <v>505</v>
      </c>
      <c r="B338" s="185"/>
      <c r="C338" s="186"/>
      <c r="D338" s="186"/>
      <c r="E338" s="187"/>
      <c r="F338" s="187"/>
      <c r="G338" s="187"/>
      <c r="H338" s="187"/>
      <c r="I338" s="187"/>
      <c r="J338" s="187"/>
      <c r="K338" s="187"/>
      <c r="L338" s="187"/>
      <c r="M338" s="186"/>
      <c r="N338" s="186"/>
      <c r="O338" s="187"/>
      <c r="P338" s="187"/>
      <c r="Q338" s="187"/>
      <c r="R338" s="187"/>
      <c r="S338" s="186"/>
      <c r="T338" s="186"/>
      <c r="U338" s="186"/>
      <c r="V338" s="186"/>
      <c r="W338" s="186"/>
      <c r="X338" s="186"/>
      <c r="Y338" s="188"/>
      <c r="Z338" s="189"/>
      <c r="AA338" s="189"/>
      <c r="AB338" s="189"/>
      <c r="AC338" s="188"/>
      <c r="AD338" s="142"/>
      <c r="AH338" s="143"/>
      <c r="AI338" s="143"/>
    </row>
    <row r="339" spans="1:35" s="140" customFormat="1" ht="15" customHeight="1" x14ac:dyDescent="0.15">
      <c r="A339" s="139"/>
      <c r="B339" s="137"/>
      <c r="C339" s="136"/>
      <c r="D339" s="136"/>
      <c r="E339" s="135"/>
      <c r="F339" s="135"/>
      <c r="G339" s="135"/>
      <c r="H339" s="135"/>
      <c r="I339" s="135"/>
      <c r="J339" s="135"/>
      <c r="K339" s="135"/>
      <c r="L339" s="135"/>
      <c r="M339" s="136"/>
      <c r="N339" s="136"/>
      <c r="O339" s="135"/>
      <c r="P339" s="135"/>
      <c r="Q339" s="135"/>
      <c r="R339" s="135"/>
      <c r="S339" s="136"/>
      <c r="T339" s="136"/>
      <c r="U339" s="136"/>
      <c r="V339" s="136"/>
      <c r="W339" s="136"/>
      <c r="X339" s="136"/>
      <c r="Z339" s="34"/>
      <c r="AA339" s="34"/>
      <c r="AB339" s="34"/>
      <c r="AD339" s="142"/>
      <c r="AE339" s="140">
        <v>0</v>
      </c>
      <c r="AH339" s="143"/>
      <c r="AI339" s="143"/>
    </row>
    <row r="340" spans="1:35" s="140" customFormat="1" ht="15" customHeight="1" x14ac:dyDescent="0.15">
      <c r="A340" s="139"/>
      <c r="B340" s="137"/>
      <c r="C340" s="136"/>
      <c r="D340" s="136"/>
      <c r="E340" s="135"/>
      <c r="F340" s="135"/>
      <c r="G340" s="135"/>
      <c r="H340" s="135"/>
      <c r="I340" s="135"/>
      <c r="J340" s="135"/>
      <c r="K340" s="135"/>
      <c r="L340" s="135"/>
      <c r="M340" s="136"/>
      <c r="N340" s="136"/>
      <c r="O340" s="135"/>
      <c r="P340" s="135"/>
      <c r="Q340" s="135"/>
      <c r="R340" s="135"/>
      <c r="S340" s="136"/>
      <c r="T340" s="136"/>
      <c r="U340" s="136"/>
      <c r="V340" s="136"/>
      <c r="W340" s="136"/>
      <c r="X340" s="136"/>
      <c r="Z340" s="34"/>
      <c r="AA340" s="34"/>
      <c r="AB340" s="34"/>
      <c r="AD340" s="247" t="s">
        <v>649</v>
      </c>
      <c r="AH340" s="143"/>
      <c r="AI340" s="143"/>
    </row>
    <row r="341" spans="1:35" s="140" customFormat="1" ht="15" customHeight="1" x14ac:dyDescent="0.15">
      <c r="A341" s="139"/>
      <c r="B341" s="137" t="s">
        <v>417</v>
      </c>
      <c r="C341" s="136"/>
      <c r="D341" s="136"/>
      <c r="E341" s="136"/>
      <c r="F341" s="136"/>
      <c r="G341" s="135"/>
      <c r="H341" s="15"/>
      <c r="I341" s="16"/>
      <c r="J341" s="16"/>
      <c r="K341" s="16"/>
      <c r="L341" s="16"/>
      <c r="M341" s="15"/>
      <c r="N341" s="15"/>
      <c r="O341" s="16"/>
      <c r="P341" s="16"/>
      <c r="Q341" s="16"/>
      <c r="R341" s="16"/>
      <c r="S341" s="15"/>
      <c r="T341" s="15"/>
      <c r="U341" s="15"/>
      <c r="V341" s="15"/>
      <c r="W341" s="15"/>
      <c r="X341" s="15"/>
      <c r="Y341" s="8"/>
      <c r="Z341" s="34"/>
      <c r="AA341" s="34"/>
      <c r="AB341" s="34"/>
      <c r="AD341" s="142">
        <v>1</v>
      </c>
      <c r="AH341" s="143"/>
      <c r="AI341" s="143"/>
    </row>
    <row r="342" spans="1:35" s="140" customFormat="1" ht="15" customHeight="1" x14ac:dyDescent="0.15">
      <c r="A342" s="139"/>
      <c r="B342" s="452" t="s">
        <v>419</v>
      </c>
      <c r="C342" s="452"/>
      <c r="D342" s="452"/>
      <c r="E342" s="452"/>
      <c r="F342" s="452"/>
      <c r="G342" s="452"/>
      <c r="H342" s="452"/>
      <c r="I342" s="452"/>
      <c r="J342" s="452"/>
      <c r="K342" s="452" t="s">
        <v>420</v>
      </c>
      <c r="L342" s="452"/>
      <c r="M342" s="452"/>
      <c r="N342" s="452"/>
      <c r="O342" s="452"/>
      <c r="P342" s="452"/>
      <c r="Q342" s="452"/>
      <c r="R342" s="452"/>
      <c r="S342" s="452"/>
      <c r="T342" s="452" t="s">
        <v>418</v>
      </c>
      <c r="U342" s="452"/>
      <c r="V342" s="452"/>
      <c r="W342" s="452"/>
      <c r="X342" s="452"/>
      <c r="Y342" s="452"/>
      <c r="Z342" s="452"/>
      <c r="AA342" s="452"/>
      <c r="AB342" s="452"/>
      <c r="AD342" s="142">
        <v>2</v>
      </c>
      <c r="AH342" s="143"/>
      <c r="AI342" s="143"/>
    </row>
    <row r="343" spans="1:35" s="140" customFormat="1" ht="15" customHeight="1" x14ac:dyDescent="0.15">
      <c r="A343" s="139"/>
      <c r="B343" s="457">
        <v>0</v>
      </c>
      <c r="C343" s="457"/>
      <c r="D343" s="457"/>
      <c r="E343" s="457"/>
      <c r="F343" s="457"/>
      <c r="G343" s="457"/>
      <c r="H343" s="457"/>
      <c r="I343" s="457"/>
      <c r="J343" s="457"/>
      <c r="K343" s="457">
        <v>0</v>
      </c>
      <c r="L343" s="457"/>
      <c r="M343" s="457"/>
      <c r="N343" s="457"/>
      <c r="O343" s="457"/>
      <c r="P343" s="457"/>
      <c r="Q343" s="457"/>
      <c r="R343" s="457"/>
      <c r="S343" s="457"/>
      <c r="T343" s="457">
        <v>0</v>
      </c>
      <c r="U343" s="457"/>
      <c r="V343" s="457"/>
      <c r="W343" s="457"/>
      <c r="X343" s="457"/>
      <c r="Y343" s="457"/>
      <c r="Z343" s="457"/>
      <c r="AA343" s="457"/>
      <c r="AB343" s="457"/>
      <c r="AD343" s="142">
        <v>3</v>
      </c>
      <c r="AH343" s="143"/>
      <c r="AI343" s="143"/>
    </row>
    <row r="344" spans="1:35" s="140" customFormat="1" ht="15" customHeight="1" x14ac:dyDescent="0.15">
      <c r="A344" s="139"/>
      <c r="B344" s="138"/>
      <c r="C344" s="15"/>
      <c r="D344" s="15"/>
      <c r="E344" s="15"/>
      <c r="F344" s="15"/>
      <c r="G344" s="16"/>
      <c r="H344" s="15"/>
      <c r="I344" s="16"/>
      <c r="J344" s="16"/>
      <c r="K344" s="16"/>
      <c r="L344" s="16"/>
      <c r="M344" s="15"/>
      <c r="N344" s="15"/>
      <c r="O344" s="16"/>
      <c r="P344" s="16"/>
      <c r="Q344" s="16"/>
      <c r="R344" s="16"/>
      <c r="S344" s="15"/>
      <c r="T344" s="15"/>
      <c r="U344" s="15"/>
      <c r="V344" s="15"/>
      <c r="W344" s="15"/>
      <c r="X344" s="15"/>
      <c r="Y344" s="8"/>
      <c r="Z344" s="34"/>
      <c r="AA344" s="34"/>
      <c r="AB344" s="34"/>
      <c r="AD344" s="142">
        <v>4</v>
      </c>
      <c r="AH344" s="143"/>
      <c r="AI344" s="143"/>
    </row>
    <row r="345" spans="1:35" s="140" customFormat="1" ht="15" customHeight="1" x14ac:dyDescent="0.15">
      <c r="A345" s="139"/>
      <c r="B345" s="137" t="s">
        <v>421</v>
      </c>
      <c r="C345" s="136"/>
      <c r="D345" s="136"/>
      <c r="E345" s="136"/>
      <c r="F345" s="136"/>
      <c r="G345" s="135"/>
      <c r="H345" s="15"/>
      <c r="I345" s="16"/>
      <c r="J345" s="16"/>
      <c r="K345" s="16"/>
      <c r="L345" s="16"/>
      <c r="M345" s="15"/>
      <c r="N345" s="15"/>
      <c r="O345" s="16"/>
      <c r="P345" s="16"/>
      <c r="Q345" s="16"/>
      <c r="R345" s="16"/>
      <c r="S345" s="15"/>
      <c r="T345" s="15"/>
      <c r="U345" s="15"/>
      <c r="V345" s="15"/>
      <c r="W345" s="15"/>
      <c r="X345" s="15"/>
      <c r="Y345" s="8"/>
      <c r="Z345" s="34"/>
      <c r="AA345" s="34"/>
      <c r="AB345" s="34"/>
      <c r="AD345" s="142">
        <v>5</v>
      </c>
      <c r="AH345" s="143"/>
      <c r="AI345" s="143"/>
    </row>
    <row r="346" spans="1:35" s="140" customFormat="1" ht="15" customHeight="1" x14ac:dyDescent="0.15">
      <c r="A346" s="139"/>
      <c r="B346" s="577" t="s">
        <v>422</v>
      </c>
      <c r="C346" s="577"/>
      <c r="D346" s="448" t="s">
        <v>318</v>
      </c>
      <c r="E346" s="650" t="s">
        <v>952</v>
      </c>
      <c r="F346" s="578"/>
      <c r="G346" s="578"/>
      <c r="H346" s="482" t="s">
        <v>477</v>
      </c>
      <c r="I346" s="448" t="s">
        <v>478</v>
      </c>
      <c r="J346" s="448" t="s">
        <v>318</v>
      </c>
      <c r="K346" s="448"/>
      <c r="L346" s="448"/>
      <c r="M346" s="448"/>
      <c r="N346" s="448"/>
      <c r="O346" s="448"/>
      <c r="P346" s="135"/>
      <c r="Q346" s="135"/>
      <c r="R346" s="448" t="s">
        <v>307</v>
      </c>
      <c r="S346" s="451" t="s">
        <v>479</v>
      </c>
      <c r="T346" s="451"/>
      <c r="U346" s="451"/>
      <c r="V346" s="136"/>
      <c r="W346" s="136"/>
      <c r="X346" s="136"/>
      <c r="Z346" s="141"/>
      <c r="AA346" s="141"/>
      <c r="AB346" s="141"/>
      <c r="AD346" s="142">
        <v>6</v>
      </c>
      <c r="AH346" s="143"/>
      <c r="AI346" s="143"/>
    </row>
    <row r="347" spans="1:35" s="140" customFormat="1" ht="15" customHeight="1" x14ac:dyDescent="0.15">
      <c r="A347" s="139"/>
      <c r="B347" s="577"/>
      <c r="C347" s="577"/>
      <c r="D347" s="448"/>
      <c r="E347" s="651" t="s">
        <v>953</v>
      </c>
      <c r="F347" s="651"/>
      <c r="G347" s="651"/>
      <c r="H347" s="448"/>
      <c r="I347" s="448"/>
      <c r="J347" s="448"/>
      <c r="K347" s="448"/>
      <c r="L347" s="448"/>
      <c r="M347" s="448"/>
      <c r="N347" s="448"/>
      <c r="O347" s="448"/>
      <c r="P347" s="135"/>
      <c r="Q347" s="135"/>
      <c r="R347" s="448"/>
      <c r="S347" s="451"/>
      <c r="T347" s="451"/>
      <c r="U347" s="451"/>
      <c r="V347" s="136"/>
      <c r="W347" s="136"/>
      <c r="X347" s="136"/>
      <c r="Z347" s="141"/>
      <c r="AA347" s="141"/>
      <c r="AB347" s="141"/>
      <c r="AD347" s="142">
        <v>7</v>
      </c>
      <c r="AH347" s="143"/>
      <c r="AI347" s="143"/>
    </row>
    <row r="348" spans="1:35" s="140" customFormat="1" ht="15" customHeight="1" x14ac:dyDescent="0.15">
      <c r="A348" s="139"/>
      <c r="B348" s="449" t="s">
        <v>480</v>
      </c>
      <c r="C348" s="449"/>
      <c r="D348" s="135" t="s">
        <v>318</v>
      </c>
      <c r="E348" s="136" t="s">
        <v>481</v>
      </c>
      <c r="F348" s="136"/>
      <c r="G348" s="135"/>
      <c r="H348" s="136"/>
      <c r="I348" s="135"/>
      <c r="J348" s="135" t="s">
        <v>5</v>
      </c>
      <c r="K348" s="448"/>
      <c r="L348" s="448"/>
      <c r="M348" s="448"/>
      <c r="N348" s="448"/>
      <c r="O348" s="448"/>
      <c r="P348" s="135"/>
      <c r="Q348" s="135"/>
      <c r="R348" s="135" t="s">
        <v>6</v>
      </c>
      <c r="S348" s="136" t="s">
        <v>484</v>
      </c>
      <c r="T348" s="136"/>
      <c r="U348" s="136"/>
      <c r="V348" s="136"/>
      <c r="W348" s="136"/>
      <c r="X348" s="136"/>
      <c r="Z348" s="141"/>
      <c r="AA348" s="141"/>
      <c r="AB348" s="141"/>
      <c r="AD348" s="142">
        <v>8</v>
      </c>
      <c r="AH348" s="143"/>
      <c r="AI348" s="143"/>
    </row>
    <row r="349" spans="1:35" s="140" customFormat="1" ht="15" customHeight="1" x14ac:dyDescent="0.15">
      <c r="A349" s="139"/>
      <c r="B349" s="449" t="s">
        <v>485</v>
      </c>
      <c r="C349" s="449"/>
      <c r="D349" s="135" t="s">
        <v>318</v>
      </c>
      <c r="E349" s="136" t="s">
        <v>482</v>
      </c>
      <c r="F349" s="136"/>
      <c r="G349" s="135"/>
      <c r="H349" s="136"/>
      <c r="I349" s="135"/>
      <c r="J349" s="135" t="s">
        <v>5</v>
      </c>
      <c r="K349" s="448"/>
      <c r="L349" s="448"/>
      <c r="M349" s="448"/>
      <c r="N349" s="448"/>
      <c r="O349" s="448"/>
      <c r="P349" s="135"/>
      <c r="Q349" s="135"/>
      <c r="R349" s="135" t="s">
        <v>6</v>
      </c>
      <c r="S349" s="136" t="s">
        <v>483</v>
      </c>
      <c r="T349" s="136"/>
      <c r="U349" s="136"/>
      <c r="V349" s="136"/>
      <c r="W349" s="136"/>
      <c r="X349" s="136"/>
      <c r="Z349" s="141"/>
      <c r="AA349" s="141"/>
      <c r="AB349" s="141"/>
      <c r="AD349" s="142">
        <v>9</v>
      </c>
      <c r="AH349" s="143"/>
      <c r="AI349" s="143"/>
    </row>
    <row r="350" spans="1:35" s="140" customFormat="1" ht="15" customHeight="1" x14ac:dyDescent="0.15">
      <c r="A350" s="139"/>
      <c r="B350" s="449" t="s">
        <v>488</v>
      </c>
      <c r="C350" s="449"/>
      <c r="D350" s="135" t="s">
        <v>5</v>
      </c>
      <c r="E350" s="136" t="s">
        <v>486</v>
      </c>
      <c r="F350" s="136"/>
      <c r="G350" s="135"/>
      <c r="H350" s="136"/>
      <c r="I350" s="135"/>
      <c r="J350" s="135" t="s">
        <v>5</v>
      </c>
      <c r="K350" s="448"/>
      <c r="L350" s="448"/>
      <c r="M350" s="448"/>
      <c r="N350" s="448"/>
      <c r="O350" s="448"/>
      <c r="P350" s="135"/>
      <c r="Q350" s="135"/>
      <c r="R350" s="135" t="s">
        <v>6</v>
      </c>
      <c r="S350" s="136" t="s">
        <v>489</v>
      </c>
      <c r="T350" s="135" t="str">
        <f>IF(K350&gt;=T343,"≥", "&lt;")</f>
        <v>≥</v>
      </c>
      <c r="U350" s="136" t="s">
        <v>11</v>
      </c>
      <c r="V350" s="136"/>
      <c r="W350" s="136"/>
      <c r="X350" s="136"/>
      <c r="Z350" s="486" t="str">
        <f>IF(K350&gt;=T343,"...... 압축지배", "...... 인장지배")</f>
        <v>...... 압축지배</v>
      </c>
      <c r="AA350" s="486"/>
      <c r="AB350" s="486"/>
      <c r="AD350" s="142">
        <v>10</v>
      </c>
      <c r="AH350" s="143"/>
      <c r="AI350" s="143"/>
    </row>
    <row r="351" spans="1:35" s="140" customFormat="1" ht="15" customHeight="1" x14ac:dyDescent="0.15">
      <c r="A351" s="139"/>
      <c r="B351" s="137"/>
      <c r="C351" s="136"/>
      <c r="D351" s="136"/>
      <c r="E351" s="136"/>
      <c r="F351" s="136"/>
      <c r="G351" s="135"/>
      <c r="H351" s="136"/>
      <c r="I351" s="135"/>
      <c r="J351" s="135"/>
      <c r="K351" s="135"/>
      <c r="L351" s="135"/>
      <c r="M351" s="136"/>
      <c r="N351" s="136"/>
      <c r="O351" s="135"/>
      <c r="P351" s="135"/>
      <c r="Q351" s="135"/>
      <c r="R351" s="135"/>
      <c r="S351" s="136"/>
      <c r="T351" s="136"/>
      <c r="U351" s="136"/>
      <c r="V351" s="136"/>
      <c r="W351" s="136"/>
      <c r="X351" s="136"/>
      <c r="Z351" s="141"/>
      <c r="AA351" s="141"/>
      <c r="AB351" s="141"/>
      <c r="AD351" s="142">
        <v>11</v>
      </c>
      <c r="AH351" s="143"/>
      <c r="AI351" s="143"/>
    </row>
    <row r="352" spans="1:35" s="140" customFormat="1" ht="15" customHeight="1" x14ac:dyDescent="0.15">
      <c r="A352" s="139"/>
      <c r="B352" s="137" t="s">
        <v>487</v>
      </c>
      <c r="C352" s="136"/>
      <c r="D352" s="136"/>
      <c r="E352" s="136"/>
      <c r="F352" s="136"/>
      <c r="G352" s="135"/>
      <c r="H352" s="136"/>
      <c r="I352" s="135"/>
      <c r="J352" s="135"/>
      <c r="K352" s="135"/>
      <c r="L352" s="135"/>
      <c r="M352" s="136"/>
      <c r="N352" s="136"/>
      <c r="O352" s="135"/>
      <c r="P352" s="135"/>
      <c r="Q352" s="135"/>
      <c r="R352" s="135"/>
      <c r="S352" s="136"/>
      <c r="T352" s="136"/>
      <c r="U352" s="136"/>
      <c r="V352" s="136"/>
      <c r="W352" s="136"/>
      <c r="X352" s="136"/>
      <c r="Z352" s="141"/>
      <c r="AA352" s="141"/>
      <c r="AB352" s="141"/>
      <c r="AD352" s="142">
        <v>12</v>
      </c>
      <c r="AH352" s="143"/>
      <c r="AI352" s="143"/>
    </row>
    <row r="353" spans="1:35" s="140" customFormat="1" ht="15" customHeight="1" x14ac:dyDescent="0.15">
      <c r="A353" s="139"/>
      <c r="B353" s="137"/>
      <c r="C353" s="136" t="s">
        <v>12</v>
      </c>
      <c r="D353" s="136"/>
      <c r="E353" s="136"/>
      <c r="F353" s="136"/>
      <c r="G353" s="135"/>
      <c r="H353" s="136"/>
      <c r="I353" s="135"/>
      <c r="J353" s="135"/>
      <c r="K353" s="135"/>
      <c r="L353" s="135"/>
      <c r="M353" s="136"/>
      <c r="N353" s="136"/>
      <c r="O353" s="135"/>
      <c r="P353" s="135"/>
      <c r="Q353" s="135"/>
      <c r="R353" s="135"/>
      <c r="S353" s="136"/>
      <c r="T353" s="136"/>
      <c r="U353" s="136"/>
      <c r="V353" s="136"/>
      <c r="W353" s="136"/>
      <c r="X353" s="136"/>
      <c r="Z353" s="141"/>
      <c r="AA353" s="141"/>
      <c r="AB353" s="141"/>
      <c r="AD353" s="142">
        <v>13</v>
      </c>
      <c r="AH353" s="143"/>
      <c r="AI353" s="143"/>
    </row>
    <row r="354" spans="1:35" s="140" customFormat="1" ht="15" customHeight="1" x14ac:dyDescent="0.15">
      <c r="A354" s="139"/>
      <c r="B354" s="449" t="s">
        <v>13</v>
      </c>
      <c r="C354" s="449"/>
      <c r="D354" s="135" t="s">
        <v>5</v>
      </c>
      <c r="E354" s="136" t="s">
        <v>490</v>
      </c>
      <c r="F354" s="136"/>
      <c r="G354" s="135"/>
      <c r="H354" s="136"/>
      <c r="I354" s="135"/>
      <c r="J354" s="135" t="s">
        <v>5</v>
      </c>
      <c r="K354" s="448">
        <v>0</v>
      </c>
      <c r="L354" s="448"/>
      <c r="M354" s="448"/>
      <c r="N354" s="448"/>
      <c r="O354" s="135" t="s">
        <v>14</v>
      </c>
      <c r="P354" s="135" t="s">
        <v>18</v>
      </c>
      <c r="Q354" s="135" t="s">
        <v>5</v>
      </c>
      <c r="R354" s="448"/>
      <c r="S354" s="448"/>
      <c r="T354" s="448"/>
      <c r="U354" s="448"/>
      <c r="V354" s="136"/>
      <c r="W354" s="136"/>
      <c r="X354" s="136"/>
      <c r="Z354" s="470"/>
      <c r="AA354" s="470"/>
      <c r="AB354" s="470"/>
      <c r="AD354" s="142">
        <v>14</v>
      </c>
      <c r="AH354" s="143"/>
      <c r="AI354" s="143"/>
    </row>
    <row r="355" spans="1:35" s="140" customFormat="1" ht="15" customHeight="1" x14ac:dyDescent="0.15">
      <c r="A355" s="139"/>
      <c r="B355" s="449" t="s">
        <v>424</v>
      </c>
      <c r="C355" s="449"/>
      <c r="D355" s="135" t="s">
        <v>5</v>
      </c>
      <c r="E355" s="136" t="s">
        <v>491</v>
      </c>
      <c r="F355" s="136"/>
      <c r="G355" s="135"/>
      <c r="H355" s="136"/>
      <c r="I355" s="135"/>
      <c r="J355" s="135" t="s">
        <v>5</v>
      </c>
      <c r="K355" s="448"/>
      <c r="L355" s="448"/>
      <c r="M355" s="448"/>
      <c r="N355" s="448"/>
      <c r="O355" s="448"/>
      <c r="P355" s="135"/>
      <c r="Q355" s="135"/>
      <c r="R355" s="135"/>
      <c r="S355" s="136"/>
      <c r="T355" s="136"/>
      <c r="U355" s="136"/>
      <c r="V355" s="136"/>
      <c r="W355" s="136"/>
      <c r="X355" s="136"/>
      <c r="Z355" s="141"/>
      <c r="AA355" s="141"/>
      <c r="AB355" s="141"/>
      <c r="AD355" s="142">
        <v>15</v>
      </c>
      <c r="AH355" s="143"/>
      <c r="AI355" s="143"/>
    </row>
    <row r="356" spans="1:35" s="140" customFormat="1" ht="15" customHeight="1" x14ac:dyDescent="0.15">
      <c r="A356" s="139"/>
      <c r="B356" s="449" t="s">
        <v>426</v>
      </c>
      <c r="C356" s="449"/>
      <c r="D356" s="135" t="s">
        <v>5</v>
      </c>
      <c r="E356" s="136" t="s">
        <v>492</v>
      </c>
      <c r="F356" s="136"/>
      <c r="G356" s="135"/>
      <c r="H356" s="136"/>
      <c r="I356" s="135"/>
      <c r="J356" s="135" t="s">
        <v>5</v>
      </c>
      <c r="K356" s="448"/>
      <c r="L356" s="448"/>
      <c r="M356" s="448"/>
      <c r="N356" s="448"/>
      <c r="O356" s="448"/>
      <c r="P356" s="135"/>
      <c r="Q356" s="135"/>
      <c r="R356" s="135"/>
      <c r="S356" s="136"/>
      <c r="T356" s="136"/>
      <c r="U356" s="136"/>
      <c r="V356" s="136"/>
      <c r="W356" s="136"/>
      <c r="X356" s="136"/>
      <c r="Z356" s="141"/>
      <c r="AA356" s="141"/>
      <c r="AB356" s="141"/>
      <c r="AD356" s="142">
        <v>16</v>
      </c>
      <c r="AH356" s="143"/>
      <c r="AI356" s="143"/>
    </row>
    <row r="357" spans="1:35" s="140" customFormat="1" ht="15" customHeight="1" x14ac:dyDescent="0.15">
      <c r="A357" s="139"/>
      <c r="B357" s="265"/>
      <c r="C357" s="265"/>
      <c r="D357" s="135"/>
      <c r="E357" s="136"/>
      <c r="F357" s="136"/>
      <c r="G357" s="135"/>
      <c r="H357" s="136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  <c r="S357" s="136"/>
      <c r="T357" s="136"/>
      <c r="U357" s="136"/>
      <c r="V357" s="136"/>
      <c r="W357" s="136"/>
      <c r="X357" s="136"/>
      <c r="Z357" s="141"/>
      <c r="AA357" s="141"/>
      <c r="AB357" s="141"/>
      <c r="AD357" s="142">
        <v>17</v>
      </c>
      <c r="AH357" s="143"/>
      <c r="AI357" s="143"/>
    </row>
    <row r="358" spans="1:35" s="140" customFormat="1" ht="15" customHeight="1" x14ac:dyDescent="0.15">
      <c r="A358" s="139"/>
      <c r="B358" s="265"/>
      <c r="C358" s="279" t="s">
        <v>946</v>
      </c>
      <c r="D358" s="135" t="s">
        <v>5</v>
      </c>
      <c r="E358" s="448">
        <v>0</v>
      </c>
      <c r="F358" s="448"/>
      <c r="G358" s="448"/>
      <c r="H358" s="448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  <c r="S358" s="136"/>
      <c r="T358" s="136"/>
      <c r="U358" s="136"/>
      <c r="V358" s="136"/>
      <c r="W358" s="136"/>
      <c r="X358" s="136"/>
      <c r="Z358" s="141"/>
      <c r="AA358" s="141"/>
      <c r="AB358" s="141"/>
      <c r="AD358" s="142">
        <v>18</v>
      </c>
      <c r="AH358" s="143"/>
      <c r="AI358" s="143"/>
    </row>
    <row r="359" spans="1:35" s="140" customFormat="1" ht="15" customHeight="1" x14ac:dyDescent="0.15">
      <c r="A359" s="139"/>
      <c r="B359" s="137"/>
      <c r="C359" s="136"/>
      <c r="D359" s="136"/>
      <c r="E359" s="136"/>
      <c r="F359" s="136"/>
      <c r="G359" s="135"/>
      <c r="H359" s="136"/>
      <c r="I359" s="135"/>
      <c r="J359" s="135"/>
      <c r="K359" s="135"/>
      <c r="L359" s="135"/>
      <c r="M359" s="136"/>
      <c r="N359" s="136"/>
      <c r="O359" s="135"/>
      <c r="P359" s="135"/>
      <c r="Q359" s="135"/>
      <c r="R359" s="135"/>
      <c r="S359" s="136"/>
      <c r="T359" s="136"/>
      <c r="U359" s="136"/>
      <c r="V359" s="136"/>
      <c r="W359" s="136"/>
      <c r="X359" s="136"/>
      <c r="Z359" s="141"/>
      <c r="AA359" s="141"/>
      <c r="AB359" s="141"/>
      <c r="AD359" s="142">
        <v>19</v>
      </c>
      <c r="AH359" s="143"/>
      <c r="AI359" s="143"/>
    </row>
    <row r="360" spans="1:35" s="140" customFormat="1" ht="15" customHeight="1" x14ac:dyDescent="0.15">
      <c r="A360" s="139"/>
      <c r="B360" s="443" t="s">
        <v>671</v>
      </c>
      <c r="C360" s="443"/>
      <c r="D360" s="135" t="s">
        <v>5</v>
      </c>
      <c r="E360" s="448">
        <v>0</v>
      </c>
      <c r="F360" s="448"/>
      <c r="G360" s="448"/>
      <c r="H360" s="448"/>
      <c r="I360" s="448"/>
      <c r="J360" s="448"/>
      <c r="K360" s="135" t="str">
        <f>IF(F360&gt;=B343,"≥", "&lt;")</f>
        <v>≥</v>
      </c>
      <c r="L360" s="135" t="s">
        <v>495</v>
      </c>
      <c r="M360" s="136"/>
      <c r="N360" s="136"/>
      <c r="O360" s="135"/>
      <c r="P360" s="135"/>
      <c r="Q360" s="135"/>
      <c r="R360" s="135"/>
      <c r="S360" s="136"/>
      <c r="T360" s="136"/>
      <c r="U360" s="136"/>
      <c r="V360" s="136"/>
      <c r="W360" s="136"/>
      <c r="X360" s="136"/>
      <c r="Z360" s="470"/>
      <c r="AA360" s="470"/>
      <c r="AB360" s="470"/>
      <c r="AD360" s="142">
        <v>20</v>
      </c>
      <c r="AH360" s="143"/>
      <c r="AI360" s="143"/>
    </row>
    <row r="361" spans="1:35" s="140" customFormat="1" ht="15" customHeight="1" x14ac:dyDescent="0.15">
      <c r="A361" s="139"/>
      <c r="B361" s="443" t="s">
        <v>672</v>
      </c>
      <c r="C361" s="443"/>
      <c r="D361" s="135" t="s">
        <v>5</v>
      </c>
      <c r="E361" s="448">
        <v>0</v>
      </c>
      <c r="F361" s="448"/>
      <c r="G361" s="448"/>
      <c r="H361" s="448"/>
      <c r="I361" s="448"/>
      <c r="J361" s="448"/>
      <c r="K361" s="135" t="str">
        <f>IF(F361&gt;=K343,"≥", "&lt;")</f>
        <v>≥</v>
      </c>
      <c r="L361" s="135" t="s">
        <v>494</v>
      </c>
      <c r="M361" s="136"/>
      <c r="N361" s="136"/>
      <c r="O361" s="25" t="s">
        <v>942</v>
      </c>
      <c r="P361" s="135"/>
      <c r="Q361" s="135"/>
      <c r="R361" s="135"/>
      <c r="S361" s="136"/>
      <c r="T361" s="136"/>
      <c r="U361" s="136"/>
      <c r="V361" s="136"/>
      <c r="W361" s="136"/>
      <c r="X361" s="136"/>
      <c r="Z361" s="470"/>
      <c r="AA361" s="470"/>
      <c r="AB361" s="470"/>
      <c r="AD361" s="142">
        <v>21</v>
      </c>
      <c r="AH361" s="143"/>
      <c r="AI361" s="143"/>
    </row>
    <row r="362" spans="1:35" s="140" customFormat="1" ht="15" customHeight="1" x14ac:dyDescent="0.15">
      <c r="A362" s="139"/>
      <c r="B362" s="137"/>
      <c r="C362" s="136"/>
      <c r="D362" s="136"/>
      <c r="E362" s="135"/>
      <c r="F362" s="135"/>
      <c r="G362" s="135"/>
      <c r="H362" s="135"/>
      <c r="I362" s="135"/>
      <c r="J362" s="135"/>
      <c r="K362" s="135"/>
      <c r="L362" s="135"/>
      <c r="M362" s="136"/>
      <c r="N362" s="136"/>
      <c r="O362" s="135"/>
      <c r="P362" s="135"/>
      <c r="Q362" s="135"/>
      <c r="R362" s="135"/>
      <c r="S362" s="136"/>
      <c r="T362" s="136"/>
      <c r="U362" s="136"/>
      <c r="V362" s="136"/>
      <c r="W362" s="136"/>
      <c r="X362" s="136"/>
      <c r="Z362" s="34"/>
      <c r="AA362" s="34"/>
      <c r="AB362" s="34"/>
      <c r="AD362" s="142"/>
      <c r="AE362" s="140">
        <v>0</v>
      </c>
      <c r="AH362" s="143"/>
      <c r="AI362" s="143"/>
    </row>
    <row r="363" spans="1:35" s="140" customFormat="1" ht="15" customHeight="1" x14ac:dyDescent="0.15">
      <c r="A363" s="139"/>
      <c r="B363" s="137"/>
      <c r="C363" s="136"/>
      <c r="D363" s="136"/>
      <c r="E363" s="135"/>
      <c r="F363" s="135"/>
      <c r="G363" s="135"/>
      <c r="H363" s="135"/>
      <c r="I363" s="135"/>
      <c r="J363" s="135"/>
      <c r="K363" s="135"/>
      <c r="L363" s="135"/>
      <c r="M363" s="136"/>
      <c r="N363" s="136"/>
      <c r="O363" s="135"/>
      <c r="P363" s="135"/>
      <c r="Q363" s="135"/>
      <c r="R363" s="135"/>
      <c r="S363" s="136"/>
      <c r="T363" s="136"/>
      <c r="U363" s="136"/>
      <c r="V363" s="136"/>
      <c r="W363" s="136"/>
      <c r="X363" s="136"/>
      <c r="Z363" s="34"/>
      <c r="AA363" s="34"/>
      <c r="AB363" s="34"/>
      <c r="AD363" s="283" t="s">
        <v>650</v>
      </c>
      <c r="AH363" s="143"/>
      <c r="AI363" s="143"/>
    </row>
    <row r="364" spans="1:35" s="140" customFormat="1" ht="15" customHeight="1" x14ac:dyDescent="0.15">
      <c r="A364" s="139"/>
      <c r="B364" s="137" t="s">
        <v>417</v>
      </c>
      <c r="C364" s="136"/>
      <c r="D364" s="136"/>
      <c r="E364" s="136"/>
      <c r="F364" s="136"/>
      <c r="G364" s="135"/>
      <c r="H364" s="15"/>
      <c r="I364" s="16"/>
      <c r="J364" s="16"/>
      <c r="K364" s="16"/>
      <c r="L364" s="16"/>
      <c r="M364" s="15"/>
      <c r="N364" s="15"/>
      <c r="O364" s="16"/>
      <c r="P364" s="16"/>
      <c r="Q364" s="16"/>
      <c r="R364" s="16"/>
      <c r="S364" s="15"/>
      <c r="T364" s="15"/>
      <c r="U364" s="15"/>
      <c r="V364" s="15"/>
      <c r="W364" s="15"/>
      <c r="X364" s="15"/>
      <c r="Y364" s="8"/>
      <c r="Z364" s="34"/>
      <c r="AA364" s="34"/>
      <c r="AB364" s="34"/>
      <c r="AD364" s="142">
        <v>1</v>
      </c>
      <c r="AH364" s="143"/>
      <c r="AI364" s="143"/>
    </row>
    <row r="365" spans="1:35" s="140" customFormat="1" ht="15" customHeight="1" x14ac:dyDescent="0.15">
      <c r="A365" s="139"/>
      <c r="B365" s="452" t="s">
        <v>419</v>
      </c>
      <c r="C365" s="452"/>
      <c r="D365" s="452"/>
      <c r="E365" s="452"/>
      <c r="F365" s="452"/>
      <c r="G365" s="452"/>
      <c r="H365" s="452"/>
      <c r="I365" s="452"/>
      <c r="J365" s="452"/>
      <c r="K365" s="452" t="s">
        <v>420</v>
      </c>
      <c r="L365" s="452"/>
      <c r="M365" s="452"/>
      <c r="N365" s="452"/>
      <c r="O365" s="452"/>
      <c r="P365" s="452"/>
      <c r="Q365" s="452"/>
      <c r="R365" s="452"/>
      <c r="S365" s="452"/>
      <c r="T365" s="452" t="s">
        <v>418</v>
      </c>
      <c r="U365" s="452"/>
      <c r="V365" s="452"/>
      <c r="W365" s="452"/>
      <c r="X365" s="452"/>
      <c r="Y365" s="452"/>
      <c r="Z365" s="452"/>
      <c r="AA365" s="452"/>
      <c r="AB365" s="452"/>
      <c r="AD365" s="142">
        <v>2</v>
      </c>
      <c r="AH365" s="143"/>
      <c r="AI365" s="143"/>
    </row>
    <row r="366" spans="1:35" s="140" customFormat="1" ht="15" customHeight="1" x14ac:dyDescent="0.15">
      <c r="A366" s="139"/>
      <c r="B366" s="457">
        <v>0</v>
      </c>
      <c r="C366" s="457"/>
      <c r="D366" s="457"/>
      <c r="E366" s="457"/>
      <c r="F366" s="457"/>
      <c r="G366" s="457"/>
      <c r="H366" s="457"/>
      <c r="I366" s="457"/>
      <c r="J366" s="457"/>
      <c r="K366" s="457">
        <v>0</v>
      </c>
      <c r="L366" s="457"/>
      <c r="M366" s="457"/>
      <c r="N366" s="457"/>
      <c r="O366" s="457"/>
      <c r="P366" s="457"/>
      <c r="Q366" s="457"/>
      <c r="R366" s="457"/>
      <c r="S366" s="457"/>
      <c r="T366" s="457">
        <v>0</v>
      </c>
      <c r="U366" s="457"/>
      <c r="V366" s="457"/>
      <c r="W366" s="457"/>
      <c r="X366" s="457"/>
      <c r="Y366" s="457"/>
      <c r="Z366" s="457"/>
      <c r="AA366" s="457"/>
      <c r="AB366" s="457"/>
      <c r="AD366" s="142">
        <v>3</v>
      </c>
      <c r="AH366" s="143"/>
      <c r="AI366" s="143"/>
    </row>
    <row r="367" spans="1:35" s="140" customFormat="1" ht="15" customHeight="1" x14ac:dyDescent="0.15">
      <c r="A367" s="139"/>
      <c r="B367" s="138"/>
      <c r="C367" s="15"/>
      <c r="D367" s="15"/>
      <c r="E367" s="15"/>
      <c r="F367" s="15"/>
      <c r="G367" s="16"/>
      <c r="H367" s="15"/>
      <c r="I367" s="16"/>
      <c r="J367" s="16"/>
      <c r="K367" s="16"/>
      <c r="L367" s="16"/>
      <c r="M367" s="15"/>
      <c r="N367" s="15"/>
      <c r="O367" s="16"/>
      <c r="P367" s="16"/>
      <c r="Q367" s="16"/>
      <c r="R367" s="16"/>
      <c r="S367" s="15"/>
      <c r="T367" s="15"/>
      <c r="U367" s="15"/>
      <c r="V367" s="15"/>
      <c r="W367" s="15"/>
      <c r="X367" s="15"/>
      <c r="Y367" s="8"/>
      <c r="Z367" s="34"/>
      <c r="AA367" s="34"/>
      <c r="AB367" s="34"/>
      <c r="AD367" s="142">
        <v>4</v>
      </c>
      <c r="AH367" s="143"/>
      <c r="AI367" s="143"/>
    </row>
    <row r="368" spans="1:35" s="140" customFormat="1" ht="15" customHeight="1" x14ac:dyDescent="0.15">
      <c r="A368" s="139"/>
      <c r="B368" s="137" t="s">
        <v>421</v>
      </c>
      <c r="C368" s="136"/>
      <c r="D368" s="136"/>
      <c r="E368" s="136"/>
      <c r="F368" s="136"/>
      <c r="G368" s="135"/>
      <c r="H368" s="15"/>
      <c r="I368" s="16"/>
      <c r="J368" s="16"/>
      <c r="K368" s="16"/>
      <c r="L368" s="16"/>
      <c r="M368" s="15"/>
      <c r="N368" s="15"/>
      <c r="O368" s="16"/>
      <c r="P368" s="16"/>
      <c r="Q368" s="16"/>
      <c r="R368" s="16"/>
      <c r="S368" s="15"/>
      <c r="T368" s="15"/>
      <c r="U368" s="15"/>
      <c r="V368" s="15"/>
      <c r="W368" s="15"/>
      <c r="X368" s="15"/>
      <c r="Y368" s="8"/>
      <c r="Z368" s="34"/>
      <c r="AA368" s="34"/>
      <c r="AB368" s="34"/>
      <c r="AD368" s="142">
        <v>5</v>
      </c>
      <c r="AH368" s="143"/>
      <c r="AI368" s="143"/>
    </row>
    <row r="369" spans="1:35" s="140" customFormat="1" ht="15" customHeight="1" x14ac:dyDescent="0.15">
      <c r="A369" s="139"/>
      <c r="B369" s="577" t="s">
        <v>422</v>
      </c>
      <c r="C369" s="577"/>
      <c r="D369" s="448" t="s">
        <v>318</v>
      </c>
      <c r="E369" s="650" t="s">
        <v>952</v>
      </c>
      <c r="F369" s="578"/>
      <c r="G369" s="578"/>
      <c r="H369" s="482" t="s">
        <v>477</v>
      </c>
      <c r="I369" s="448" t="s">
        <v>478</v>
      </c>
      <c r="J369" s="448" t="s">
        <v>318</v>
      </c>
      <c r="K369" s="448"/>
      <c r="L369" s="448"/>
      <c r="M369" s="448"/>
      <c r="N369" s="448"/>
      <c r="O369" s="448"/>
      <c r="P369" s="135"/>
      <c r="Q369" s="135"/>
      <c r="R369" s="448" t="s">
        <v>307</v>
      </c>
      <c r="S369" s="451" t="s">
        <v>479</v>
      </c>
      <c r="T369" s="451"/>
      <c r="U369" s="451"/>
      <c r="V369" s="136"/>
      <c r="W369" s="136"/>
      <c r="X369" s="136"/>
      <c r="Z369" s="141"/>
      <c r="AA369" s="141"/>
      <c r="AB369" s="141"/>
      <c r="AD369" s="142">
        <v>6</v>
      </c>
      <c r="AH369" s="143"/>
      <c r="AI369" s="143"/>
    </row>
    <row r="370" spans="1:35" s="140" customFormat="1" ht="15" customHeight="1" x14ac:dyDescent="0.15">
      <c r="A370" s="139"/>
      <c r="B370" s="577"/>
      <c r="C370" s="577"/>
      <c r="D370" s="448"/>
      <c r="E370" s="651" t="s">
        <v>953</v>
      </c>
      <c r="F370" s="651"/>
      <c r="G370" s="651"/>
      <c r="H370" s="448"/>
      <c r="I370" s="448"/>
      <c r="J370" s="448"/>
      <c r="K370" s="448"/>
      <c r="L370" s="448"/>
      <c r="M370" s="448"/>
      <c r="N370" s="448"/>
      <c r="O370" s="448"/>
      <c r="P370" s="135"/>
      <c r="Q370" s="135"/>
      <c r="R370" s="448"/>
      <c r="S370" s="451"/>
      <c r="T370" s="451"/>
      <c r="U370" s="451"/>
      <c r="V370" s="136"/>
      <c r="W370" s="136"/>
      <c r="X370" s="136"/>
      <c r="Z370" s="141"/>
      <c r="AA370" s="141"/>
      <c r="AB370" s="141"/>
      <c r="AD370" s="142">
        <v>7</v>
      </c>
      <c r="AH370" s="143"/>
      <c r="AI370" s="143"/>
    </row>
    <row r="371" spans="1:35" s="140" customFormat="1" ht="15" customHeight="1" x14ac:dyDescent="0.15">
      <c r="A371" s="139"/>
      <c r="B371" s="449" t="s">
        <v>480</v>
      </c>
      <c r="C371" s="449"/>
      <c r="D371" s="135" t="s">
        <v>318</v>
      </c>
      <c r="E371" s="136" t="s">
        <v>481</v>
      </c>
      <c r="F371" s="136"/>
      <c r="G371" s="135"/>
      <c r="H371" s="136"/>
      <c r="I371" s="135"/>
      <c r="J371" s="135" t="s">
        <v>5</v>
      </c>
      <c r="K371" s="448"/>
      <c r="L371" s="448"/>
      <c r="M371" s="448"/>
      <c r="N371" s="448"/>
      <c r="O371" s="448"/>
      <c r="P371" s="135"/>
      <c r="Q371" s="135"/>
      <c r="R371" s="135" t="s">
        <v>6</v>
      </c>
      <c r="S371" s="136" t="s">
        <v>484</v>
      </c>
      <c r="T371" s="136"/>
      <c r="U371" s="136"/>
      <c r="V371" s="136"/>
      <c r="W371" s="136"/>
      <c r="X371" s="136"/>
      <c r="Z371" s="141"/>
      <c r="AA371" s="141"/>
      <c r="AB371" s="141"/>
      <c r="AD371" s="142">
        <v>8</v>
      </c>
      <c r="AH371" s="143"/>
      <c r="AI371" s="143"/>
    </row>
    <row r="372" spans="1:35" s="140" customFormat="1" ht="15" customHeight="1" x14ac:dyDescent="0.15">
      <c r="A372" s="139"/>
      <c r="B372" s="449" t="s">
        <v>485</v>
      </c>
      <c r="C372" s="449"/>
      <c r="D372" s="135" t="s">
        <v>318</v>
      </c>
      <c r="E372" s="136" t="s">
        <v>482</v>
      </c>
      <c r="F372" s="136"/>
      <c r="G372" s="135"/>
      <c r="H372" s="136"/>
      <c r="I372" s="135"/>
      <c r="J372" s="135" t="s">
        <v>5</v>
      </c>
      <c r="K372" s="448"/>
      <c r="L372" s="448"/>
      <c r="M372" s="448"/>
      <c r="N372" s="448"/>
      <c r="O372" s="448"/>
      <c r="P372" s="135"/>
      <c r="Q372" s="135"/>
      <c r="R372" s="135" t="s">
        <v>6</v>
      </c>
      <c r="S372" s="136" t="s">
        <v>483</v>
      </c>
      <c r="T372" s="136"/>
      <c r="U372" s="136"/>
      <c r="V372" s="136"/>
      <c r="W372" s="136"/>
      <c r="X372" s="136"/>
      <c r="Z372" s="141"/>
      <c r="AA372" s="141"/>
      <c r="AB372" s="141"/>
      <c r="AD372" s="142">
        <v>9</v>
      </c>
      <c r="AH372" s="143"/>
      <c r="AI372" s="143"/>
    </row>
    <row r="373" spans="1:35" s="140" customFormat="1" ht="15" customHeight="1" x14ac:dyDescent="0.15">
      <c r="A373" s="139"/>
      <c r="B373" s="449" t="s">
        <v>488</v>
      </c>
      <c r="C373" s="449"/>
      <c r="D373" s="135" t="s">
        <v>5</v>
      </c>
      <c r="E373" s="136" t="s">
        <v>486</v>
      </c>
      <c r="F373" s="136"/>
      <c r="G373" s="135"/>
      <c r="H373" s="136"/>
      <c r="I373" s="135"/>
      <c r="J373" s="135" t="s">
        <v>5</v>
      </c>
      <c r="K373" s="448"/>
      <c r="L373" s="448"/>
      <c r="M373" s="448"/>
      <c r="N373" s="448"/>
      <c r="O373" s="448"/>
      <c r="P373" s="135"/>
      <c r="Q373" s="135"/>
      <c r="R373" s="135" t="s">
        <v>6</v>
      </c>
      <c r="S373" s="136" t="s">
        <v>495</v>
      </c>
      <c r="T373" s="135" t="str">
        <f>IF(K373&gt;=T366,"≥", "&lt;")</f>
        <v>≥</v>
      </c>
      <c r="U373" s="135">
        <v>0</v>
      </c>
      <c r="V373" s="136"/>
      <c r="W373" s="136"/>
      <c r="X373" s="136"/>
      <c r="Z373" s="486" t="str">
        <f>IF(K373&gt;=T366,"...... 압축지배", "...... 인장지배")</f>
        <v>...... 압축지배</v>
      </c>
      <c r="AA373" s="486"/>
      <c r="AB373" s="486"/>
      <c r="AD373" s="142">
        <v>10</v>
      </c>
      <c r="AH373" s="143"/>
      <c r="AI373" s="143"/>
    </row>
    <row r="374" spans="1:35" s="140" customFormat="1" ht="15" customHeight="1" x14ac:dyDescent="0.15">
      <c r="A374" s="139"/>
      <c r="B374" s="137"/>
      <c r="C374" s="136"/>
      <c r="D374" s="136"/>
      <c r="E374" s="136"/>
      <c r="F374" s="136"/>
      <c r="G374" s="135"/>
      <c r="H374" s="136"/>
      <c r="I374" s="135"/>
      <c r="J374" s="135"/>
      <c r="K374" s="135"/>
      <c r="L374" s="135"/>
      <c r="M374" s="136"/>
      <c r="N374" s="136"/>
      <c r="O374" s="135"/>
      <c r="P374" s="135"/>
      <c r="Q374" s="135"/>
      <c r="R374" s="135"/>
      <c r="S374" s="136"/>
      <c r="T374" s="136"/>
      <c r="U374" s="136"/>
      <c r="V374" s="136"/>
      <c r="W374" s="136"/>
      <c r="X374" s="136"/>
      <c r="Z374" s="141"/>
      <c r="AA374" s="141"/>
      <c r="AB374" s="141"/>
      <c r="AD374" s="142">
        <v>11</v>
      </c>
      <c r="AH374" s="143"/>
      <c r="AI374" s="143"/>
    </row>
    <row r="375" spans="1:35" s="140" customFormat="1" ht="15" customHeight="1" x14ac:dyDescent="0.15">
      <c r="A375" s="139"/>
      <c r="B375" s="137" t="s">
        <v>487</v>
      </c>
      <c r="C375" s="136"/>
      <c r="D375" s="136"/>
      <c r="E375" s="136"/>
      <c r="F375" s="136"/>
      <c r="G375" s="135"/>
      <c r="H375" s="136"/>
      <c r="I375" s="135"/>
      <c r="J375" s="135"/>
      <c r="K375" s="135"/>
      <c r="L375" s="135"/>
      <c r="M375" s="136"/>
      <c r="N375" s="136"/>
      <c r="O375" s="135"/>
      <c r="P375" s="135"/>
      <c r="Q375" s="135"/>
      <c r="R375" s="135"/>
      <c r="S375" s="136"/>
      <c r="T375" s="136"/>
      <c r="U375" s="136"/>
      <c r="V375" s="136"/>
      <c r="W375" s="136"/>
      <c r="X375" s="136"/>
      <c r="Z375" s="141"/>
      <c r="AA375" s="141"/>
      <c r="AB375" s="141"/>
      <c r="AD375" s="142">
        <v>12</v>
      </c>
      <c r="AH375" s="143"/>
      <c r="AI375" s="143"/>
    </row>
    <row r="376" spans="1:35" s="140" customFormat="1" ht="15" customHeight="1" x14ac:dyDescent="0.15">
      <c r="A376" s="139"/>
      <c r="B376" s="137"/>
      <c r="C376" s="136" t="s">
        <v>12</v>
      </c>
      <c r="D376" s="136"/>
      <c r="E376" s="136"/>
      <c r="F376" s="136"/>
      <c r="G376" s="135"/>
      <c r="H376" s="136"/>
      <c r="I376" s="135"/>
      <c r="J376" s="135"/>
      <c r="K376" s="135"/>
      <c r="L376" s="135"/>
      <c r="M376" s="136"/>
      <c r="N376" s="136"/>
      <c r="O376" s="135"/>
      <c r="P376" s="135"/>
      <c r="Q376" s="135"/>
      <c r="R376" s="135"/>
      <c r="S376" s="136"/>
      <c r="T376" s="136"/>
      <c r="U376" s="136"/>
      <c r="V376" s="136"/>
      <c r="W376" s="136"/>
      <c r="X376" s="136"/>
      <c r="Z376" s="141"/>
      <c r="AA376" s="141"/>
      <c r="AB376" s="141"/>
      <c r="AD376" s="142">
        <v>13</v>
      </c>
      <c r="AH376" s="143"/>
      <c r="AI376" s="143"/>
    </row>
    <row r="377" spans="1:35" s="140" customFormat="1" ht="15" customHeight="1" x14ac:dyDescent="0.15">
      <c r="A377" s="139"/>
      <c r="B377" s="449" t="s">
        <v>13</v>
      </c>
      <c r="C377" s="449"/>
      <c r="D377" s="135" t="s">
        <v>5</v>
      </c>
      <c r="E377" s="136" t="s">
        <v>490</v>
      </c>
      <c r="F377" s="136"/>
      <c r="G377" s="135"/>
      <c r="H377" s="136"/>
      <c r="I377" s="135"/>
      <c r="J377" s="135" t="s">
        <v>5</v>
      </c>
      <c r="K377" s="448"/>
      <c r="L377" s="448"/>
      <c r="M377" s="448"/>
      <c r="N377" s="448"/>
      <c r="O377" s="135" t="s">
        <v>14</v>
      </c>
      <c r="P377" s="135" t="s">
        <v>18</v>
      </c>
      <c r="Q377" s="135" t="s">
        <v>5</v>
      </c>
      <c r="R377" s="448"/>
      <c r="S377" s="448"/>
      <c r="T377" s="448"/>
      <c r="U377" s="448"/>
      <c r="V377" s="136"/>
      <c r="W377" s="136"/>
      <c r="X377" s="136"/>
      <c r="Z377" s="470"/>
      <c r="AA377" s="470"/>
      <c r="AB377" s="470"/>
      <c r="AD377" s="142">
        <v>14</v>
      </c>
      <c r="AH377" s="143"/>
      <c r="AI377" s="143"/>
    </row>
    <row r="378" spans="1:35" s="140" customFormat="1" ht="15" customHeight="1" x14ac:dyDescent="0.15">
      <c r="A378" s="139"/>
      <c r="B378" s="449" t="s">
        <v>424</v>
      </c>
      <c r="C378" s="449"/>
      <c r="D378" s="135" t="s">
        <v>5</v>
      </c>
      <c r="E378" s="136" t="s">
        <v>491</v>
      </c>
      <c r="F378" s="136"/>
      <c r="G378" s="135"/>
      <c r="H378" s="136"/>
      <c r="I378" s="135"/>
      <c r="J378" s="135" t="s">
        <v>5</v>
      </c>
      <c r="K378" s="448"/>
      <c r="L378" s="448"/>
      <c r="M378" s="448"/>
      <c r="N378" s="448"/>
      <c r="O378" s="448"/>
      <c r="P378" s="135"/>
      <c r="Q378" s="135"/>
      <c r="R378" s="135"/>
      <c r="S378" s="136"/>
      <c r="T378" s="136"/>
      <c r="U378" s="136"/>
      <c r="V378" s="136"/>
      <c r="W378" s="136"/>
      <c r="X378" s="136"/>
      <c r="Z378" s="141"/>
      <c r="AA378" s="141"/>
      <c r="AB378" s="141"/>
      <c r="AD378" s="142">
        <v>15</v>
      </c>
      <c r="AH378" s="143"/>
      <c r="AI378" s="143"/>
    </row>
    <row r="379" spans="1:35" s="140" customFormat="1" ht="15" customHeight="1" x14ac:dyDescent="0.15">
      <c r="A379" s="139"/>
      <c r="B379" s="449" t="s">
        <v>426</v>
      </c>
      <c r="C379" s="449"/>
      <c r="D379" s="135" t="s">
        <v>5</v>
      </c>
      <c r="E379" s="136" t="s">
        <v>492</v>
      </c>
      <c r="F379" s="136"/>
      <c r="G379" s="135"/>
      <c r="H379" s="136"/>
      <c r="I379" s="135"/>
      <c r="J379" s="135" t="s">
        <v>5</v>
      </c>
      <c r="K379" s="448"/>
      <c r="L379" s="448"/>
      <c r="M379" s="448"/>
      <c r="N379" s="448"/>
      <c r="O379" s="448"/>
      <c r="P379" s="135"/>
      <c r="Q379" s="135"/>
      <c r="R379" s="135"/>
      <c r="S379" s="136"/>
      <c r="T379" s="136"/>
      <c r="U379" s="136"/>
      <c r="V379" s="136"/>
      <c r="W379" s="136"/>
      <c r="X379" s="136"/>
      <c r="Z379" s="141"/>
      <c r="AA379" s="141"/>
      <c r="AB379" s="141"/>
      <c r="AD379" s="142">
        <v>16</v>
      </c>
      <c r="AH379" s="143"/>
      <c r="AI379" s="143"/>
    </row>
    <row r="380" spans="1:35" s="140" customFormat="1" ht="15" customHeight="1" x14ac:dyDescent="0.15">
      <c r="A380" s="139"/>
      <c r="B380" s="265"/>
      <c r="C380" s="265"/>
      <c r="D380" s="135"/>
      <c r="E380" s="136"/>
      <c r="F380" s="136"/>
      <c r="G380" s="135"/>
      <c r="H380" s="136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  <c r="S380" s="136"/>
      <c r="T380" s="136"/>
      <c r="U380" s="136"/>
      <c r="V380" s="136"/>
      <c r="W380" s="136"/>
      <c r="X380" s="136"/>
      <c r="Z380" s="141"/>
      <c r="AA380" s="141"/>
      <c r="AB380" s="141"/>
      <c r="AD380" s="142">
        <v>17</v>
      </c>
      <c r="AH380" s="143"/>
      <c r="AI380" s="143"/>
    </row>
    <row r="381" spans="1:35" s="140" customFormat="1" ht="15" customHeight="1" x14ac:dyDescent="0.15">
      <c r="A381" s="139"/>
      <c r="B381" s="265"/>
      <c r="C381" s="279" t="s">
        <v>673</v>
      </c>
      <c r="D381" s="135" t="s">
        <v>5</v>
      </c>
      <c r="E381" s="448">
        <v>0</v>
      </c>
      <c r="F381" s="448"/>
      <c r="G381" s="448"/>
      <c r="H381" s="448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6"/>
      <c r="T381" s="136"/>
      <c r="U381" s="136"/>
      <c r="V381" s="136"/>
      <c r="W381" s="136"/>
      <c r="X381" s="136"/>
      <c r="Z381" s="141"/>
      <c r="AA381" s="141"/>
      <c r="AB381" s="141"/>
      <c r="AD381" s="142">
        <v>18</v>
      </c>
      <c r="AH381" s="143"/>
      <c r="AI381" s="143"/>
    </row>
    <row r="382" spans="1:35" s="140" customFormat="1" ht="15" customHeight="1" x14ac:dyDescent="0.15">
      <c r="A382" s="139"/>
      <c r="B382" s="137"/>
      <c r="C382" s="136"/>
      <c r="D382" s="136"/>
      <c r="E382" s="136"/>
      <c r="F382" s="136"/>
      <c r="G382" s="135"/>
      <c r="H382" s="136"/>
      <c r="I382" s="135"/>
      <c r="J382" s="135"/>
      <c r="K382" s="135"/>
      <c r="L382" s="135"/>
      <c r="M382" s="136"/>
      <c r="N382" s="136"/>
      <c r="O382" s="135"/>
      <c r="P382" s="135"/>
      <c r="Q382" s="135"/>
      <c r="R382" s="135"/>
      <c r="S382" s="136"/>
      <c r="T382" s="136"/>
      <c r="U382" s="136"/>
      <c r="V382" s="136"/>
      <c r="W382" s="136"/>
      <c r="X382" s="136"/>
      <c r="Z382" s="141"/>
      <c r="AA382" s="141"/>
      <c r="AB382" s="141"/>
      <c r="AD382" s="142">
        <v>19</v>
      </c>
      <c r="AH382" s="143"/>
      <c r="AI382" s="143"/>
    </row>
    <row r="383" spans="1:35" s="140" customFormat="1" ht="15" customHeight="1" x14ac:dyDescent="0.15">
      <c r="A383" s="139"/>
      <c r="B383" s="443" t="s">
        <v>671</v>
      </c>
      <c r="C383" s="443"/>
      <c r="D383" s="135" t="s">
        <v>5</v>
      </c>
      <c r="E383" s="448">
        <v>0</v>
      </c>
      <c r="F383" s="448"/>
      <c r="G383" s="448"/>
      <c r="H383" s="448"/>
      <c r="I383" s="448"/>
      <c r="J383" s="448"/>
      <c r="K383" s="135" t="str">
        <f>IF(F383&gt;=B366,"≥", "&lt;")</f>
        <v>≥</v>
      </c>
      <c r="L383" s="135" t="s">
        <v>495</v>
      </c>
      <c r="M383" s="136"/>
      <c r="N383" s="136"/>
      <c r="O383" s="135"/>
      <c r="P383" s="135"/>
      <c r="Q383" s="135"/>
      <c r="R383" s="135"/>
      <c r="S383" s="136"/>
      <c r="T383" s="136"/>
      <c r="U383" s="136"/>
      <c r="V383" s="136"/>
      <c r="W383" s="136"/>
      <c r="X383" s="136"/>
      <c r="Z383" s="470"/>
      <c r="AA383" s="470"/>
      <c r="AB383" s="470"/>
      <c r="AD383" s="142">
        <v>20</v>
      </c>
      <c r="AH383" s="143"/>
      <c r="AI383" s="143"/>
    </row>
    <row r="384" spans="1:35" s="140" customFormat="1" ht="15" customHeight="1" x14ac:dyDescent="0.15">
      <c r="A384" s="139"/>
      <c r="B384" s="443" t="s">
        <v>672</v>
      </c>
      <c r="C384" s="443"/>
      <c r="D384" s="135" t="s">
        <v>5</v>
      </c>
      <c r="E384" s="448">
        <v>0</v>
      </c>
      <c r="F384" s="448"/>
      <c r="G384" s="448"/>
      <c r="H384" s="448"/>
      <c r="I384" s="448"/>
      <c r="J384" s="448"/>
      <c r="K384" s="135" t="str">
        <f>IF(F384&gt;=K366,"≥", "&lt;")</f>
        <v>≥</v>
      </c>
      <c r="L384" s="135" t="s">
        <v>494</v>
      </c>
      <c r="M384" s="136"/>
      <c r="N384" s="136"/>
      <c r="O384" s="25" t="s">
        <v>942</v>
      </c>
      <c r="P384" s="135"/>
      <c r="Q384" s="135"/>
      <c r="R384" s="135"/>
      <c r="S384" s="136"/>
      <c r="T384" s="136"/>
      <c r="U384" s="136"/>
      <c r="V384" s="136"/>
      <c r="W384" s="136"/>
      <c r="X384" s="136"/>
      <c r="Z384" s="470"/>
      <c r="AA384" s="470"/>
      <c r="AB384" s="470"/>
      <c r="AD384" s="142">
        <v>21</v>
      </c>
      <c r="AH384" s="143"/>
      <c r="AI384" s="143"/>
    </row>
    <row r="385" spans="1:35" s="140" customFormat="1" ht="15" customHeight="1" x14ac:dyDescent="0.15">
      <c r="A385" s="139"/>
      <c r="B385" s="137"/>
      <c r="C385" s="136"/>
      <c r="D385" s="136"/>
      <c r="E385" s="135"/>
      <c r="F385" s="135"/>
      <c r="G385" s="135"/>
      <c r="H385" s="135"/>
      <c r="I385" s="135"/>
      <c r="J385" s="135"/>
      <c r="K385" s="135"/>
      <c r="L385" s="135"/>
      <c r="M385" s="136"/>
      <c r="N385" s="136"/>
      <c r="O385" s="135"/>
      <c r="P385" s="135"/>
      <c r="Q385" s="135"/>
      <c r="R385" s="135"/>
      <c r="S385" s="136"/>
      <c r="T385" s="136"/>
      <c r="U385" s="136"/>
      <c r="V385" s="136"/>
      <c r="W385" s="136"/>
      <c r="X385" s="136"/>
      <c r="Z385" s="34"/>
      <c r="AA385" s="34"/>
      <c r="AB385" s="34"/>
      <c r="AD385" s="142"/>
      <c r="AE385" s="140">
        <v>0</v>
      </c>
      <c r="AH385" s="143"/>
      <c r="AI385" s="143"/>
    </row>
    <row r="386" spans="1:35" s="140" customFormat="1" ht="15" customHeight="1" x14ac:dyDescent="0.15">
      <c r="A386" s="139"/>
      <c r="B386" s="137"/>
      <c r="C386" s="136"/>
      <c r="D386" s="136"/>
      <c r="E386" s="135"/>
      <c r="F386" s="135"/>
      <c r="G386" s="135"/>
      <c r="H386" s="135"/>
      <c r="I386" s="135"/>
      <c r="J386" s="135"/>
      <c r="K386" s="135"/>
      <c r="L386" s="135"/>
      <c r="M386" s="136"/>
      <c r="N386" s="136"/>
      <c r="O386" s="135"/>
      <c r="P386" s="135"/>
      <c r="Q386" s="135"/>
      <c r="R386" s="135"/>
      <c r="S386" s="136"/>
      <c r="T386" s="136"/>
      <c r="U386" s="136"/>
      <c r="V386" s="136"/>
      <c r="W386" s="136"/>
      <c r="X386" s="136"/>
      <c r="Z386" s="34"/>
      <c r="AA386" s="34"/>
      <c r="AB386" s="34"/>
      <c r="AD386" s="248" t="s">
        <v>606</v>
      </c>
      <c r="AH386" s="143"/>
      <c r="AI386" s="143"/>
    </row>
    <row r="387" spans="1:35" s="140" customFormat="1" ht="15" customHeight="1" x14ac:dyDescent="0.15">
      <c r="A387" s="139"/>
      <c r="B387" s="137" t="s">
        <v>496</v>
      </c>
      <c r="C387" s="136"/>
      <c r="D387" s="136"/>
      <c r="E387" s="136"/>
      <c r="F387" s="136"/>
      <c r="G387" s="135"/>
      <c r="H387" s="136"/>
      <c r="I387" s="135"/>
      <c r="J387" s="135"/>
      <c r="K387" s="135"/>
      <c r="L387" s="135"/>
      <c r="M387" s="136"/>
      <c r="N387" s="136"/>
      <c r="O387" s="135"/>
      <c r="P387" s="135"/>
      <c r="Q387" s="135"/>
      <c r="R387" s="135"/>
      <c r="S387" s="136"/>
      <c r="T387" s="136"/>
      <c r="U387" s="136"/>
      <c r="V387" s="136"/>
      <c r="W387" s="136"/>
      <c r="X387" s="136"/>
      <c r="Z387" s="141"/>
      <c r="AA387" s="141"/>
      <c r="AB387" s="141"/>
      <c r="AD387" s="142">
        <v>1</v>
      </c>
      <c r="AH387" s="143"/>
      <c r="AI387" s="143"/>
    </row>
    <row r="388" spans="1:35" s="140" customFormat="1" ht="15" customHeight="1" x14ac:dyDescent="0.15">
      <c r="A388" s="139"/>
      <c r="B388" s="452" t="s">
        <v>419</v>
      </c>
      <c r="C388" s="452"/>
      <c r="D388" s="452"/>
      <c r="E388" s="452"/>
      <c r="F388" s="452"/>
      <c r="G388" s="452"/>
      <c r="H388" s="452"/>
      <c r="I388" s="452"/>
      <c r="J388" s="452"/>
      <c r="K388" s="452" t="s">
        <v>420</v>
      </c>
      <c r="L388" s="452"/>
      <c r="M388" s="452"/>
      <c r="N388" s="452"/>
      <c r="O388" s="452"/>
      <c r="P388" s="452"/>
      <c r="Q388" s="452"/>
      <c r="R388" s="452"/>
      <c r="S388" s="452"/>
      <c r="T388" s="452" t="s">
        <v>418</v>
      </c>
      <c r="U388" s="452"/>
      <c r="V388" s="452"/>
      <c r="W388" s="452"/>
      <c r="X388" s="452"/>
      <c r="Y388" s="452"/>
      <c r="Z388" s="452"/>
      <c r="AA388" s="452"/>
      <c r="AB388" s="452"/>
      <c r="AD388" s="142">
        <v>2</v>
      </c>
      <c r="AH388" s="143"/>
      <c r="AI388" s="143"/>
    </row>
    <row r="389" spans="1:35" s="140" customFormat="1" ht="15" customHeight="1" x14ac:dyDescent="0.15">
      <c r="A389" s="139"/>
      <c r="B389" s="457">
        <v>0</v>
      </c>
      <c r="C389" s="457"/>
      <c r="D389" s="457"/>
      <c r="E389" s="457"/>
      <c r="F389" s="457"/>
      <c r="G389" s="457"/>
      <c r="H389" s="457"/>
      <c r="I389" s="457"/>
      <c r="J389" s="457"/>
      <c r="K389" s="457">
        <v>0</v>
      </c>
      <c r="L389" s="457"/>
      <c r="M389" s="457"/>
      <c r="N389" s="457"/>
      <c r="O389" s="457"/>
      <c r="P389" s="457"/>
      <c r="Q389" s="457"/>
      <c r="R389" s="457"/>
      <c r="S389" s="457"/>
      <c r="T389" s="457">
        <v>0</v>
      </c>
      <c r="U389" s="457"/>
      <c r="V389" s="457"/>
      <c r="W389" s="457"/>
      <c r="X389" s="457"/>
      <c r="Y389" s="457"/>
      <c r="Z389" s="457"/>
      <c r="AA389" s="457"/>
      <c r="AB389" s="457"/>
      <c r="AD389" s="142">
        <v>3</v>
      </c>
      <c r="AH389" s="143"/>
      <c r="AI389" s="143"/>
    </row>
    <row r="390" spans="1:35" s="140" customFormat="1" ht="15" customHeight="1" x14ac:dyDescent="0.15">
      <c r="A390" s="139"/>
      <c r="B390" s="137"/>
      <c r="C390" s="136"/>
      <c r="D390" s="136"/>
      <c r="E390" s="136"/>
      <c r="F390" s="136"/>
      <c r="G390" s="135"/>
      <c r="H390" s="136"/>
      <c r="I390" s="135"/>
      <c r="J390" s="135"/>
      <c r="K390" s="135"/>
      <c r="L390" s="135"/>
      <c r="M390" s="136"/>
      <c r="N390" s="136"/>
      <c r="O390" s="135"/>
      <c r="P390" s="135"/>
      <c r="Q390" s="135"/>
      <c r="R390" s="135"/>
      <c r="S390" s="136"/>
      <c r="T390" s="136"/>
      <c r="U390" s="136"/>
      <c r="V390" s="136"/>
      <c r="W390" s="136"/>
      <c r="X390" s="136"/>
      <c r="Z390" s="141"/>
      <c r="AA390" s="141"/>
      <c r="AB390" s="141"/>
      <c r="AD390" s="142">
        <v>4</v>
      </c>
      <c r="AH390" s="143"/>
      <c r="AI390" s="143"/>
    </row>
    <row r="391" spans="1:35" s="140" customFormat="1" ht="15" customHeight="1" x14ac:dyDescent="0.15">
      <c r="A391" s="139"/>
      <c r="B391" s="137" t="s">
        <v>421</v>
      </c>
      <c r="C391" s="136"/>
      <c r="D391" s="136"/>
      <c r="E391" s="136"/>
      <c r="F391" s="136"/>
      <c r="G391" s="135"/>
      <c r="H391" s="15"/>
      <c r="I391" s="16"/>
      <c r="J391" s="16"/>
      <c r="K391" s="16"/>
      <c r="L391" s="16"/>
      <c r="M391" s="15"/>
      <c r="N391" s="15"/>
      <c r="O391" s="16"/>
      <c r="P391" s="16"/>
      <c r="Q391" s="16"/>
      <c r="R391" s="16"/>
      <c r="S391" s="15"/>
      <c r="T391" s="15"/>
      <c r="U391" s="15"/>
      <c r="V391" s="15"/>
      <c r="W391" s="15"/>
      <c r="X391" s="15"/>
      <c r="Y391" s="8"/>
      <c r="Z391" s="34"/>
      <c r="AA391" s="34"/>
      <c r="AB391" s="34"/>
      <c r="AD391" s="142">
        <v>5</v>
      </c>
      <c r="AH391" s="143"/>
      <c r="AI391" s="143"/>
    </row>
    <row r="392" spans="1:35" s="140" customFormat="1" ht="15" customHeight="1" x14ac:dyDescent="0.15">
      <c r="A392" s="139"/>
      <c r="B392" s="577" t="s">
        <v>422</v>
      </c>
      <c r="C392" s="577"/>
      <c r="D392" s="448" t="s">
        <v>318</v>
      </c>
      <c r="E392" s="650" t="s">
        <v>952</v>
      </c>
      <c r="F392" s="578"/>
      <c r="G392" s="578"/>
      <c r="H392" s="482" t="s">
        <v>477</v>
      </c>
      <c r="I392" s="448" t="s">
        <v>478</v>
      </c>
      <c r="J392" s="448" t="s">
        <v>318</v>
      </c>
      <c r="K392" s="448"/>
      <c r="L392" s="448"/>
      <c r="M392" s="448"/>
      <c r="N392" s="448"/>
      <c r="O392" s="448"/>
      <c r="P392" s="135"/>
      <c r="Q392" s="135"/>
      <c r="R392" s="448" t="s">
        <v>307</v>
      </c>
      <c r="S392" s="451" t="s">
        <v>479</v>
      </c>
      <c r="T392" s="451"/>
      <c r="U392" s="451"/>
      <c r="V392" s="136"/>
      <c r="W392" s="136"/>
      <c r="X392" s="136"/>
      <c r="Z392" s="141"/>
      <c r="AA392" s="141"/>
      <c r="AB392" s="141"/>
      <c r="AD392" s="142">
        <v>6</v>
      </c>
      <c r="AH392" s="143"/>
      <c r="AI392" s="143"/>
    </row>
    <row r="393" spans="1:35" s="140" customFormat="1" ht="15" customHeight="1" x14ac:dyDescent="0.15">
      <c r="A393" s="139"/>
      <c r="B393" s="577"/>
      <c r="C393" s="577"/>
      <c r="D393" s="448"/>
      <c r="E393" s="651" t="s">
        <v>953</v>
      </c>
      <c r="F393" s="651"/>
      <c r="G393" s="651"/>
      <c r="H393" s="448"/>
      <c r="I393" s="448"/>
      <c r="J393" s="448"/>
      <c r="K393" s="448"/>
      <c r="L393" s="448"/>
      <c r="M393" s="448"/>
      <c r="N393" s="448"/>
      <c r="O393" s="448"/>
      <c r="P393" s="135"/>
      <c r="Q393" s="135"/>
      <c r="R393" s="448"/>
      <c r="S393" s="451"/>
      <c r="T393" s="451"/>
      <c r="U393" s="451"/>
      <c r="V393" s="136"/>
      <c r="W393" s="136"/>
      <c r="X393" s="136"/>
      <c r="Z393" s="141"/>
      <c r="AA393" s="141"/>
      <c r="AB393" s="141"/>
      <c r="AD393" s="142">
        <v>7</v>
      </c>
      <c r="AH393" s="143"/>
      <c r="AI393" s="143"/>
    </row>
    <row r="394" spans="1:35" s="140" customFormat="1" ht="15" customHeight="1" x14ac:dyDescent="0.15">
      <c r="A394" s="139"/>
      <c r="B394" s="449" t="s">
        <v>480</v>
      </c>
      <c r="C394" s="449"/>
      <c r="D394" s="135" t="s">
        <v>318</v>
      </c>
      <c r="E394" s="136" t="s">
        <v>481</v>
      </c>
      <c r="F394" s="136"/>
      <c r="G394" s="135"/>
      <c r="H394" s="136"/>
      <c r="I394" s="135"/>
      <c r="J394" s="135" t="s">
        <v>5</v>
      </c>
      <c r="K394" s="448">
        <v>0</v>
      </c>
      <c r="L394" s="448"/>
      <c r="M394" s="448"/>
      <c r="N394" s="448"/>
      <c r="O394" s="448"/>
      <c r="P394" s="135"/>
      <c r="Q394" s="135"/>
      <c r="R394" s="135" t="s">
        <v>6</v>
      </c>
      <c r="S394" s="136" t="s">
        <v>484</v>
      </c>
      <c r="T394" s="136"/>
      <c r="U394" s="136"/>
      <c r="V394" s="136"/>
      <c r="W394" s="136"/>
      <c r="X394" s="136"/>
      <c r="Z394" s="141"/>
      <c r="AA394" s="141"/>
      <c r="AB394" s="141"/>
      <c r="AD394" s="142">
        <v>8</v>
      </c>
      <c r="AH394" s="143"/>
      <c r="AI394" s="143"/>
    </row>
    <row r="395" spans="1:35" s="140" customFormat="1" ht="15" customHeight="1" x14ac:dyDescent="0.15">
      <c r="A395" s="139"/>
      <c r="B395" s="449" t="s">
        <v>497</v>
      </c>
      <c r="C395" s="449"/>
      <c r="D395" s="135" t="s">
        <v>318</v>
      </c>
      <c r="E395" s="136" t="s">
        <v>500</v>
      </c>
      <c r="F395" s="136"/>
      <c r="G395" s="135"/>
      <c r="H395" s="136"/>
      <c r="I395" s="135"/>
      <c r="J395" s="135" t="s">
        <v>5</v>
      </c>
      <c r="K395" s="448"/>
      <c r="L395" s="448"/>
      <c r="M395" s="448"/>
      <c r="N395" s="448"/>
      <c r="O395" s="448"/>
      <c r="P395" s="135"/>
      <c r="Q395" s="135"/>
      <c r="R395" s="135"/>
      <c r="S395" s="136"/>
      <c r="T395" s="136"/>
      <c r="U395" s="136"/>
      <c r="V395" s="136"/>
      <c r="W395" s="136"/>
      <c r="X395" s="136"/>
      <c r="Z395" s="141"/>
      <c r="AA395" s="141"/>
      <c r="AB395" s="141"/>
      <c r="AD395" s="142">
        <v>9</v>
      </c>
      <c r="AH395" s="143"/>
      <c r="AI395" s="143"/>
    </row>
    <row r="396" spans="1:35" s="140" customFormat="1" ht="15" customHeight="1" x14ac:dyDescent="0.15">
      <c r="A396" s="139"/>
      <c r="B396" s="449" t="s">
        <v>498</v>
      </c>
      <c r="C396" s="449"/>
      <c r="D396" s="135" t="s">
        <v>318</v>
      </c>
      <c r="E396" s="136" t="s">
        <v>499</v>
      </c>
      <c r="F396" s="136"/>
      <c r="G396" s="135"/>
      <c r="H396" s="136"/>
      <c r="I396" s="135"/>
      <c r="J396" s="135" t="s">
        <v>5</v>
      </c>
      <c r="K396" s="448"/>
      <c r="L396" s="448"/>
      <c r="M396" s="448"/>
      <c r="N396" s="448"/>
      <c r="O396" s="448"/>
      <c r="P396" s="135"/>
      <c r="Q396" s="135"/>
      <c r="R396" s="135"/>
      <c r="S396" s="136"/>
      <c r="T396" s="136"/>
      <c r="U396" s="136"/>
      <c r="V396" s="136"/>
      <c r="W396" s="136"/>
      <c r="X396" s="136"/>
      <c r="Z396" s="141"/>
      <c r="AA396" s="141"/>
      <c r="AB396" s="141"/>
      <c r="AD396" s="142">
        <v>10</v>
      </c>
      <c r="AH396" s="143"/>
      <c r="AI396" s="143"/>
    </row>
    <row r="397" spans="1:35" s="140" customFormat="1" ht="15" customHeight="1" x14ac:dyDescent="0.15">
      <c r="A397" s="139"/>
      <c r="B397" s="449" t="s">
        <v>485</v>
      </c>
      <c r="C397" s="449"/>
      <c r="D397" s="135" t="s">
        <v>318</v>
      </c>
      <c r="E397" s="136" t="s">
        <v>501</v>
      </c>
      <c r="F397" s="136"/>
      <c r="G397" s="135"/>
      <c r="H397" s="136"/>
      <c r="I397" s="135"/>
      <c r="J397" s="135" t="s">
        <v>5</v>
      </c>
      <c r="K397" s="448"/>
      <c r="L397" s="448"/>
      <c r="M397" s="448"/>
      <c r="N397" s="448"/>
      <c r="O397" s="448"/>
      <c r="P397" s="135"/>
      <c r="Q397" s="135"/>
      <c r="R397" s="135" t="s">
        <v>6</v>
      </c>
      <c r="S397" s="136" t="s">
        <v>483</v>
      </c>
      <c r="T397" s="136"/>
      <c r="U397" s="136"/>
      <c r="V397" s="136"/>
      <c r="W397" s="136"/>
      <c r="X397" s="136"/>
      <c r="Z397" s="141"/>
      <c r="AA397" s="141"/>
      <c r="AB397" s="141"/>
      <c r="AD397" s="142">
        <v>11</v>
      </c>
      <c r="AH397" s="143"/>
      <c r="AI397" s="143"/>
    </row>
    <row r="398" spans="1:35" s="140" customFormat="1" ht="15" customHeight="1" x14ac:dyDescent="0.15">
      <c r="A398" s="139"/>
      <c r="B398" s="449" t="s">
        <v>488</v>
      </c>
      <c r="C398" s="449"/>
      <c r="D398" s="135" t="s">
        <v>5</v>
      </c>
      <c r="E398" s="136" t="s">
        <v>486</v>
      </c>
      <c r="F398" s="136"/>
      <c r="G398" s="135"/>
      <c r="H398" s="136"/>
      <c r="I398" s="135"/>
      <c r="J398" s="135" t="s">
        <v>5</v>
      </c>
      <c r="K398" s="448"/>
      <c r="L398" s="448"/>
      <c r="M398" s="448"/>
      <c r="N398" s="448"/>
      <c r="O398" s="448"/>
      <c r="P398" s="135"/>
      <c r="Q398" s="135"/>
      <c r="R398" s="135" t="s">
        <v>6</v>
      </c>
      <c r="S398" s="136" t="s">
        <v>489</v>
      </c>
      <c r="T398" s="135" t="str">
        <f>IF(K398&gt;=T389,"≥", "&lt;")</f>
        <v>≥</v>
      </c>
      <c r="U398" s="136" t="s">
        <v>11</v>
      </c>
      <c r="V398" s="136"/>
      <c r="W398" s="136"/>
      <c r="X398" s="136"/>
      <c r="Z398" s="486" t="str">
        <f>IF(K398&gt;=T389,"...... 압축지배", "...... 인장지배")</f>
        <v>...... 압축지배</v>
      </c>
      <c r="AA398" s="486"/>
      <c r="AB398" s="486"/>
      <c r="AD398" s="142">
        <v>12</v>
      </c>
      <c r="AH398" s="143"/>
      <c r="AI398" s="143"/>
    </row>
    <row r="399" spans="1:35" s="140" customFormat="1" ht="15" customHeight="1" x14ac:dyDescent="0.15">
      <c r="A399" s="139"/>
      <c r="B399" s="137"/>
      <c r="C399" s="136"/>
      <c r="D399" s="136"/>
      <c r="E399" s="136"/>
      <c r="F399" s="136"/>
      <c r="G399" s="135"/>
      <c r="H399" s="136"/>
      <c r="I399" s="135"/>
      <c r="J399" s="135"/>
      <c r="K399" s="135"/>
      <c r="L399" s="135"/>
      <c r="M399" s="136"/>
      <c r="N399" s="136"/>
      <c r="O399" s="135"/>
      <c r="P399" s="135"/>
      <c r="Q399" s="135"/>
      <c r="R399" s="135"/>
      <c r="S399" s="136"/>
      <c r="T399" s="136"/>
      <c r="U399" s="136"/>
      <c r="V399" s="136"/>
      <c r="W399" s="136"/>
      <c r="X399" s="136"/>
      <c r="Z399" s="141"/>
      <c r="AA399" s="141"/>
      <c r="AB399" s="141"/>
      <c r="AD399" s="142">
        <v>13</v>
      </c>
      <c r="AH399" s="143"/>
      <c r="AI399" s="143"/>
    </row>
    <row r="400" spans="1:35" s="140" customFormat="1" ht="15" customHeight="1" x14ac:dyDescent="0.15">
      <c r="A400" s="139"/>
      <c r="B400" s="137" t="s">
        <v>487</v>
      </c>
      <c r="C400" s="136"/>
      <c r="D400" s="136"/>
      <c r="E400" s="136"/>
      <c r="F400" s="136"/>
      <c r="G400" s="135"/>
      <c r="H400" s="136"/>
      <c r="I400" s="135"/>
      <c r="J400" s="135"/>
      <c r="K400" s="135"/>
      <c r="L400" s="135"/>
      <c r="M400" s="136"/>
      <c r="N400" s="136"/>
      <c r="O400" s="135"/>
      <c r="P400" s="135"/>
      <c r="Q400" s="135"/>
      <c r="R400" s="135"/>
      <c r="S400" s="136"/>
      <c r="T400" s="136"/>
      <c r="U400" s="136"/>
      <c r="V400" s="136"/>
      <c r="W400" s="136"/>
      <c r="X400" s="136"/>
      <c r="Z400" s="141"/>
      <c r="AA400" s="141"/>
      <c r="AB400" s="141"/>
      <c r="AD400" s="142">
        <v>14</v>
      </c>
      <c r="AH400" s="143"/>
      <c r="AI400" s="143"/>
    </row>
    <row r="401" spans="1:35" s="140" customFormat="1" ht="15" customHeight="1" x14ac:dyDescent="0.15">
      <c r="A401" s="139"/>
      <c r="B401" s="137"/>
      <c r="C401" s="136" t="s">
        <v>12</v>
      </c>
      <c r="D401" s="136"/>
      <c r="E401" s="136"/>
      <c r="F401" s="136"/>
      <c r="G401" s="135"/>
      <c r="H401" s="136"/>
      <c r="I401" s="135"/>
      <c r="J401" s="135"/>
      <c r="K401" s="135"/>
      <c r="L401" s="135"/>
      <c r="M401" s="136"/>
      <c r="N401" s="136"/>
      <c r="O401" s="135"/>
      <c r="P401" s="135"/>
      <c r="Q401" s="135"/>
      <c r="R401" s="135"/>
      <c r="S401" s="136"/>
      <c r="T401" s="136"/>
      <c r="U401" s="136"/>
      <c r="V401" s="136"/>
      <c r="W401" s="136"/>
      <c r="X401" s="136"/>
      <c r="Z401" s="141"/>
      <c r="AA401" s="141"/>
      <c r="AB401" s="141"/>
      <c r="AD401" s="142">
        <v>15</v>
      </c>
      <c r="AH401" s="143"/>
      <c r="AI401" s="143"/>
    </row>
    <row r="402" spans="1:35" s="140" customFormat="1" ht="15" customHeight="1" x14ac:dyDescent="0.15">
      <c r="A402" s="139"/>
      <c r="B402" s="449" t="s">
        <v>13</v>
      </c>
      <c r="C402" s="449"/>
      <c r="D402" s="135" t="s">
        <v>5</v>
      </c>
      <c r="E402" s="136" t="s">
        <v>490</v>
      </c>
      <c r="F402" s="136"/>
      <c r="G402" s="135"/>
      <c r="H402" s="136"/>
      <c r="I402" s="135"/>
      <c r="J402" s="135" t="s">
        <v>5</v>
      </c>
      <c r="K402" s="448"/>
      <c r="L402" s="448"/>
      <c r="M402" s="448"/>
      <c r="N402" s="448"/>
      <c r="O402" s="135" t="s">
        <v>14</v>
      </c>
      <c r="P402" s="135" t="s">
        <v>18</v>
      </c>
      <c r="Q402" s="135" t="s">
        <v>5</v>
      </c>
      <c r="R402" s="448"/>
      <c r="S402" s="448"/>
      <c r="T402" s="448"/>
      <c r="U402" s="448"/>
      <c r="V402" s="136"/>
      <c r="W402" s="136"/>
      <c r="X402" s="136"/>
      <c r="Z402" s="470"/>
      <c r="AA402" s="470"/>
      <c r="AB402" s="470"/>
      <c r="AD402" s="142">
        <v>16</v>
      </c>
      <c r="AH402" s="143"/>
      <c r="AI402" s="143"/>
    </row>
    <row r="403" spans="1:35" s="140" customFormat="1" ht="15" customHeight="1" x14ac:dyDescent="0.15">
      <c r="A403" s="139"/>
      <c r="B403" s="449" t="s">
        <v>424</v>
      </c>
      <c r="C403" s="449"/>
      <c r="D403" s="135" t="s">
        <v>5</v>
      </c>
      <c r="E403" s="136" t="s">
        <v>491</v>
      </c>
      <c r="F403" s="136"/>
      <c r="G403" s="135"/>
      <c r="H403" s="136"/>
      <c r="I403" s="135"/>
      <c r="J403" s="135" t="s">
        <v>5</v>
      </c>
      <c r="K403" s="448"/>
      <c r="L403" s="448"/>
      <c r="M403" s="448"/>
      <c r="N403" s="448"/>
      <c r="O403" s="448"/>
      <c r="P403" s="135"/>
      <c r="Q403" s="135"/>
      <c r="R403" s="135"/>
      <c r="S403" s="136"/>
      <c r="T403" s="136"/>
      <c r="U403" s="136"/>
      <c r="V403" s="136"/>
      <c r="W403" s="136"/>
      <c r="X403" s="136"/>
      <c r="Z403" s="141"/>
      <c r="AA403" s="141"/>
      <c r="AB403" s="141"/>
      <c r="AD403" s="142">
        <v>17</v>
      </c>
      <c r="AH403" s="143"/>
      <c r="AI403" s="143"/>
    </row>
    <row r="404" spans="1:35" s="140" customFormat="1" ht="15" customHeight="1" x14ac:dyDescent="0.15">
      <c r="A404" s="139"/>
      <c r="B404" s="449" t="s">
        <v>471</v>
      </c>
      <c r="C404" s="449"/>
      <c r="D404" s="135" t="s">
        <v>5</v>
      </c>
      <c r="E404" s="136" t="s">
        <v>502</v>
      </c>
      <c r="F404" s="136"/>
      <c r="G404" s="135"/>
      <c r="H404" s="136"/>
      <c r="I404" s="135"/>
      <c r="J404" s="135" t="s">
        <v>5</v>
      </c>
      <c r="K404" s="448"/>
      <c r="L404" s="448"/>
      <c r="M404" s="448"/>
      <c r="N404" s="448"/>
      <c r="O404" s="448"/>
      <c r="P404" s="135"/>
      <c r="Q404" s="135"/>
      <c r="R404" s="135"/>
      <c r="S404" s="136"/>
      <c r="T404" s="136"/>
      <c r="U404" s="136"/>
      <c r="V404" s="136"/>
      <c r="W404" s="136"/>
      <c r="X404" s="136"/>
      <c r="Z404" s="141"/>
      <c r="AA404" s="141"/>
      <c r="AB404" s="141"/>
      <c r="AD404" s="142">
        <v>18</v>
      </c>
      <c r="AH404" s="143"/>
      <c r="AI404" s="143"/>
    </row>
    <row r="405" spans="1:35" s="140" customFormat="1" ht="15" customHeight="1" x14ac:dyDescent="0.15">
      <c r="A405" s="139"/>
      <c r="B405" s="449" t="s">
        <v>470</v>
      </c>
      <c r="C405" s="449"/>
      <c r="D405" s="135" t="s">
        <v>5</v>
      </c>
      <c r="E405" s="136" t="s">
        <v>499</v>
      </c>
      <c r="F405" s="136"/>
      <c r="G405" s="135"/>
      <c r="H405" s="136"/>
      <c r="I405" s="135"/>
      <c r="J405" s="135" t="s">
        <v>5</v>
      </c>
      <c r="K405" s="448"/>
      <c r="L405" s="448"/>
      <c r="M405" s="448"/>
      <c r="N405" s="448"/>
      <c r="O405" s="448"/>
      <c r="P405" s="135"/>
      <c r="Q405" s="135"/>
      <c r="R405" s="135"/>
      <c r="S405" s="136"/>
      <c r="T405" s="136"/>
      <c r="U405" s="136"/>
      <c r="V405" s="136"/>
      <c r="W405" s="136"/>
      <c r="X405" s="136"/>
      <c r="Z405" s="141"/>
      <c r="AA405" s="141"/>
      <c r="AB405" s="141"/>
      <c r="AD405" s="142">
        <v>19</v>
      </c>
      <c r="AH405" s="143"/>
      <c r="AI405" s="143"/>
    </row>
    <row r="406" spans="1:35" s="140" customFormat="1" ht="15" customHeight="1" x14ac:dyDescent="0.15">
      <c r="A406" s="139"/>
      <c r="B406" s="449" t="s">
        <v>503</v>
      </c>
      <c r="C406" s="449"/>
      <c r="D406" s="135" t="s">
        <v>318</v>
      </c>
      <c r="E406" s="136" t="s">
        <v>504</v>
      </c>
      <c r="F406" s="136"/>
      <c r="G406" s="135"/>
      <c r="H406" s="136"/>
      <c r="I406" s="135"/>
      <c r="J406" s="135" t="s">
        <v>5</v>
      </c>
      <c r="K406" s="448"/>
      <c r="L406" s="448"/>
      <c r="M406" s="448"/>
      <c r="N406" s="448"/>
      <c r="O406" s="448"/>
      <c r="P406" s="135"/>
      <c r="Q406" s="135"/>
      <c r="R406" s="135"/>
      <c r="S406" s="136"/>
      <c r="T406" s="136"/>
      <c r="U406" s="136"/>
      <c r="V406" s="136"/>
      <c r="W406" s="136"/>
      <c r="X406" s="136"/>
      <c r="Z406" s="141"/>
      <c r="AA406" s="141"/>
      <c r="AB406" s="141"/>
      <c r="AD406" s="142">
        <v>20</v>
      </c>
      <c r="AH406" s="143"/>
      <c r="AI406" s="143"/>
    </row>
    <row r="407" spans="1:35" s="140" customFormat="1" ht="15" customHeight="1" x14ac:dyDescent="0.15">
      <c r="A407" s="139"/>
      <c r="B407" s="265"/>
      <c r="C407" s="265"/>
      <c r="D407" s="135"/>
      <c r="E407" s="136"/>
      <c r="F407" s="136"/>
      <c r="G407" s="135"/>
      <c r="H407" s="136"/>
      <c r="I407" s="135"/>
      <c r="J407" s="135"/>
      <c r="K407" s="135"/>
      <c r="L407" s="135"/>
      <c r="M407" s="135"/>
      <c r="N407" s="135"/>
      <c r="O407" s="135"/>
      <c r="P407" s="135"/>
      <c r="Q407" s="135"/>
      <c r="R407" s="135"/>
      <c r="S407" s="136"/>
      <c r="T407" s="136"/>
      <c r="U407" s="136"/>
      <c r="V407" s="136"/>
      <c r="W407" s="136"/>
      <c r="X407" s="136"/>
      <c r="Z407" s="141"/>
      <c r="AA407" s="141"/>
      <c r="AB407" s="141"/>
      <c r="AD407" s="142">
        <v>21</v>
      </c>
      <c r="AH407" s="143"/>
      <c r="AI407" s="143"/>
    </row>
    <row r="408" spans="1:35" s="140" customFormat="1" ht="15" customHeight="1" x14ac:dyDescent="0.15">
      <c r="A408" s="139"/>
      <c r="B408" s="265"/>
      <c r="C408" s="279" t="s">
        <v>673</v>
      </c>
      <c r="D408" s="135" t="s">
        <v>5</v>
      </c>
      <c r="E408" s="448">
        <v>0</v>
      </c>
      <c r="F408" s="448"/>
      <c r="G408" s="448"/>
      <c r="H408" s="448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  <c r="S408" s="136"/>
      <c r="T408" s="136"/>
      <c r="U408" s="136"/>
      <c r="V408" s="136"/>
      <c r="W408" s="136"/>
      <c r="X408" s="136"/>
      <c r="Z408" s="141"/>
      <c r="AA408" s="141"/>
      <c r="AB408" s="141"/>
      <c r="AD408" s="142">
        <v>22</v>
      </c>
      <c r="AH408" s="143"/>
      <c r="AI408" s="143"/>
    </row>
    <row r="409" spans="1:35" s="140" customFormat="1" ht="15" customHeight="1" x14ac:dyDescent="0.15">
      <c r="A409" s="139"/>
      <c r="B409" s="137"/>
      <c r="C409" s="136"/>
      <c r="D409" s="136"/>
      <c r="E409" s="136"/>
      <c r="F409" s="136"/>
      <c r="G409" s="135"/>
      <c r="H409" s="136"/>
      <c r="I409" s="135"/>
      <c r="J409" s="135"/>
      <c r="K409" s="135"/>
      <c r="L409" s="135"/>
      <c r="M409" s="136"/>
      <c r="N409" s="136"/>
      <c r="O409" s="135"/>
      <c r="P409" s="135"/>
      <c r="Q409" s="135"/>
      <c r="R409" s="135"/>
      <c r="S409" s="136"/>
      <c r="T409" s="136"/>
      <c r="U409" s="136"/>
      <c r="V409" s="136"/>
      <c r="W409" s="136"/>
      <c r="X409" s="136"/>
      <c r="Z409" s="141"/>
      <c r="AA409" s="141"/>
      <c r="AB409" s="141"/>
      <c r="AD409" s="142">
        <v>23</v>
      </c>
      <c r="AH409" s="143"/>
      <c r="AI409" s="143"/>
    </row>
    <row r="410" spans="1:35" s="140" customFormat="1" ht="15" customHeight="1" x14ac:dyDescent="0.15">
      <c r="A410" s="139"/>
      <c r="B410" s="443" t="s">
        <v>671</v>
      </c>
      <c r="C410" s="443"/>
      <c r="D410" s="135" t="s">
        <v>5</v>
      </c>
      <c r="E410" s="448">
        <v>0</v>
      </c>
      <c r="F410" s="448"/>
      <c r="G410" s="448"/>
      <c r="H410" s="448"/>
      <c r="I410" s="448"/>
      <c r="J410" s="448"/>
      <c r="K410" s="135" t="str">
        <f>IF(F410&gt;=B389,"≥", "&lt;")</f>
        <v>≥</v>
      </c>
      <c r="L410" s="135" t="s">
        <v>495</v>
      </c>
      <c r="M410" s="136"/>
      <c r="N410" s="136"/>
      <c r="O410" s="135"/>
      <c r="P410" s="135"/>
      <c r="Q410" s="135"/>
      <c r="R410" s="135"/>
      <c r="S410" s="136"/>
      <c r="T410" s="136"/>
      <c r="U410" s="136"/>
      <c r="V410" s="136"/>
      <c r="W410" s="136"/>
      <c r="X410" s="136"/>
      <c r="Z410" s="470"/>
      <c r="AA410" s="470"/>
      <c r="AB410" s="470"/>
      <c r="AD410" s="142">
        <v>24</v>
      </c>
      <c r="AH410" s="143"/>
      <c r="AI410" s="143"/>
    </row>
    <row r="411" spans="1:35" s="140" customFormat="1" ht="15" customHeight="1" x14ac:dyDescent="0.15">
      <c r="A411" s="139"/>
      <c r="B411" s="443" t="s">
        <v>672</v>
      </c>
      <c r="C411" s="443"/>
      <c r="D411" s="135" t="s">
        <v>5</v>
      </c>
      <c r="E411" s="448">
        <v>0</v>
      </c>
      <c r="F411" s="448"/>
      <c r="G411" s="448"/>
      <c r="H411" s="448"/>
      <c r="I411" s="448"/>
      <c r="J411" s="448"/>
      <c r="K411" s="135" t="str">
        <f>IF(F411&gt;=K389,"≥", "&lt;")</f>
        <v>≥</v>
      </c>
      <c r="L411" s="135" t="s">
        <v>494</v>
      </c>
      <c r="M411" s="136"/>
      <c r="N411" s="136"/>
      <c r="O411" s="25" t="s">
        <v>942</v>
      </c>
      <c r="P411" s="135"/>
      <c r="Q411" s="135"/>
      <c r="R411" s="135"/>
      <c r="S411" s="136"/>
      <c r="T411" s="136"/>
      <c r="U411" s="136"/>
      <c r="V411" s="136"/>
      <c r="W411" s="136"/>
      <c r="X411" s="136"/>
      <c r="Z411" s="470"/>
      <c r="AA411" s="470"/>
      <c r="AB411" s="470"/>
      <c r="AD411" s="142">
        <v>25</v>
      </c>
      <c r="AH411" s="143"/>
      <c r="AI411" s="143"/>
    </row>
    <row r="412" spans="1:35" s="140" customFormat="1" ht="15" customHeight="1" x14ac:dyDescent="0.15">
      <c r="A412" s="139"/>
      <c r="B412" s="137"/>
      <c r="C412" s="136"/>
      <c r="D412" s="136"/>
      <c r="E412" s="136"/>
      <c r="F412" s="136"/>
      <c r="G412" s="135"/>
      <c r="H412" s="136"/>
      <c r="I412" s="135"/>
      <c r="J412" s="135"/>
      <c r="K412" s="135"/>
      <c r="L412" s="135"/>
      <c r="M412" s="136"/>
      <c r="N412" s="136"/>
      <c r="O412" s="135"/>
      <c r="P412" s="135"/>
      <c r="Q412" s="135"/>
      <c r="R412" s="135"/>
      <c r="S412" s="136"/>
      <c r="T412" s="136"/>
      <c r="U412" s="136"/>
      <c r="V412" s="136"/>
      <c r="W412" s="136"/>
      <c r="X412" s="136"/>
      <c r="Z412" s="141"/>
      <c r="AA412" s="141"/>
      <c r="AB412" s="141"/>
      <c r="AD412" s="142"/>
      <c r="AE412" s="140">
        <v>0</v>
      </c>
      <c r="AH412" s="143"/>
      <c r="AI412" s="143"/>
    </row>
    <row r="413" spans="1:35" s="140" customFormat="1" ht="15" customHeight="1" x14ac:dyDescent="0.15">
      <c r="A413" s="139"/>
      <c r="B413" s="137"/>
      <c r="C413" s="136"/>
      <c r="D413" s="136"/>
      <c r="E413" s="136"/>
      <c r="F413" s="136"/>
      <c r="G413" s="135"/>
      <c r="H413" s="136"/>
      <c r="I413" s="135"/>
      <c r="J413" s="135"/>
      <c r="K413" s="135"/>
      <c r="L413" s="135"/>
      <c r="M413" s="136"/>
      <c r="N413" s="136"/>
      <c r="O413" s="135"/>
      <c r="P413" s="135"/>
      <c r="Q413" s="135"/>
      <c r="R413" s="135"/>
      <c r="S413" s="136"/>
      <c r="T413" s="136"/>
      <c r="U413" s="136"/>
      <c r="V413" s="136"/>
      <c r="W413" s="136"/>
      <c r="X413" s="136"/>
      <c r="Z413" s="141"/>
      <c r="AA413" s="141"/>
      <c r="AB413" s="141"/>
      <c r="AD413" s="249" t="s">
        <v>607</v>
      </c>
      <c r="AH413" s="143"/>
      <c r="AI413" s="143"/>
    </row>
    <row r="414" spans="1:35" s="140" customFormat="1" ht="15" customHeight="1" x14ac:dyDescent="0.15">
      <c r="A414" s="139"/>
      <c r="B414" s="137" t="s">
        <v>496</v>
      </c>
      <c r="C414" s="136"/>
      <c r="D414" s="136"/>
      <c r="E414" s="136"/>
      <c r="F414" s="136"/>
      <c r="G414" s="135"/>
      <c r="H414" s="136"/>
      <c r="I414" s="135"/>
      <c r="J414" s="135"/>
      <c r="K414" s="135"/>
      <c r="L414" s="135"/>
      <c r="M414" s="136"/>
      <c r="N414" s="136"/>
      <c r="O414" s="135"/>
      <c r="P414" s="135"/>
      <c r="Q414" s="135"/>
      <c r="R414" s="135"/>
      <c r="S414" s="136"/>
      <c r="T414" s="136"/>
      <c r="U414" s="136"/>
      <c r="V414" s="136"/>
      <c r="W414" s="136"/>
      <c r="X414" s="136"/>
      <c r="Z414" s="141"/>
      <c r="AA414" s="141"/>
      <c r="AB414" s="141"/>
      <c r="AD414" s="142">
        <v>1</v>
      </c>
      <c r="AH414" s="143"/>
      <c r="AI414" s="143"/>
    </row>
    <row r="415" spans="1:35" s="140" customFormat="1" ht="15" customHeight="1" x14ac:dyDescent="0.15">
      <c r="A415" s="139"/>
      <c r="B415" s="452" t="s">
        <v>419</v>
      </c>
      <c r="C415" s="452"/>
      <c r="D415" s="452"/>
      <c r="E415" s="452"/>
      <c r="F415" s="452"/>
      <c r="G415" s="452"/>
      <c r="H415" s="452"/>
      <c r="I415" s="452"/>
      <c r="J415" s="452"/>
      <c r="K415" s="452" t="s">
        <v>420</v>
      </c>
      <c r="L415" s="452"/>
      <c r="M415" s="452"/>
      <c r="N415" s="452"/>
      <c r="O415" s="452"/>
      <c r="P415" s="452"/>
      <c r="Q415" s="452"/>
      <c r="R415" s="452"/>
      <c r="S415" s="452"/>
      <c r="T415" s="452" t="s">
        <v>418</v>
      </c>
      <c r="U415" s="452"/>
      <c r="V415" s="452"/>
      <c r="W415" s="452"/>
      <c r="X415" s="452"/>
      <c r="Y415" s="452"/>
      <c r="Z415" s="452"/>
      <c r="AA415" s="452"/>
      <c r="AB415" s="452"/>
      <c r="AD415" s="142">
        <v>2</v>
      </c>
      <c r="AH415" s="143"/>
      <c r="AI415" s="143"/>
    </row>
    <row r="416" spans="1:35" s="140" customFormat="1" ht="15" customHeight="1" x14ac:dyDescent="0.15">
      <c r="A416" s="139"/>
      <c r="B416" s="457">
        <v>0</v>
      </c>
      <c r="C416" s="457"/>
      <c r="D416" s="457"/>
      <c r="E416" s="457"/>
      <c r="F416" s="457"/>
      <c r="G416" s="457"/>
      <c r="H416" s="457"/>
      <c r="I416" s="457"/>
      <c r="J416" s="457"/>
      <c r="K416" s="457">
        <v>0</v>
      </c>
      <c r="L416" s="457"/>
      <c r="M416" s="457"/>
      <c r="N416" s="457"/>
      <c r="O416" s="457"/>
      <c r="P416" s="457"/>
      <c r="Q416" s="457"/>
      <c r="R416" s="457"/>
      <c r="S416" s="457"/>
      <c r="T416" s="457">
        <v>0</v>
      </c>
      <c r="U416" s="457"/>
      <c r="V416" s="457"/>
      <c r="W416" s="457"/>
      <c r="X416" s="457"/>
      <c r="Y416" s="457"/>
      <c r="Z416" s="457"/>
      <c r="AA416" s="457"/>
      <c r="AB416" s="457"/>
      <c r="AD416" s="142">
        <v>3</v>
      </c>
      <c r="AH416" s="143"/>
      <c r="AI416" s="143"/>
    </row>
    <row r="417" spans="1:35" s="140" customFormat="1" ht="15" customHeight="1" x14ac:dyDescent="0.15">
      <c r="A417" s="139"/>
      <c r="B417" s="137"/>
      <c r="C417" s="136"/>
      <c r="D417" s="136"/>
      <c r="E417" s="136"/>
      <c r="F417" s="136"/>
      <c r="G417" s="135"/>
      <c r="H417" s="136"/>
      <c r="I417" s="135"/>
      <c r="J417" s="135"/>
      <c r="K417" s="135"/>
      <c r="L417" s="135"/>
      <c r="M417" s="136"/>
      <c r="N417" s="136"/>
      <c r="O417" s="135"/>
      <c r="P417" s="135"/>
      <c r="Q417" s="135"/>
      <c r="R417" s="135"/>
      <c r="S417" s="136"/>
      <c r="T417" s="136"/>
      <c r="U417" s="136"/>
      <c r="V417" s="136"/>
      <c r="W417" s="136"/>
      <c r="X417" s="136"/>
      <c r="Z417" s="141"/>
      <c r="AA417" s="141"/>
      <c r="AB417" s="141"/>
      <c r="AD417" s="142">
        <v>4</v>
      </c>
      <c r="AH417" s="143"/>
      <c r="AI417" s="143"/>
    </row>
    <row r="418" spans="1:35" s="140" customFormat="1" ht="15" customHeight="1" x14ac:dyDescent="0.15">
      <c r="A418" s="139"/>
      <c r="B418" s="137" t="s">
        <v>421</v>
      </c>
      <c r="C418" s="136"/>
      <c r="D418" s="136"/>
      <c r="E418" s="136"/>
      <c r="F418" s="136"/>
      <c r="G418" s="135"/>
      <c r="H418" s="15"/>
      <c r="I418" s="16"/>
      <c r="J418" s="16"/>
      <c r="K418" s="16"/>
      <c r="L418" s="16"/>
      <c r="M418" s="15"/>
      <c r="N418" s="15"/>
      <c r="O418" s="16"/>
      <c r="P418" s="16"/>
      <c r="Q418" s="16"/>
      <c r="R418" s="16"/>
      <c r="S418" s="15"/>
      <c r="T418" s="15"/>
      <c r="U418" s="15"/>
      <c r="V418" s="15"/>
      <c r="W418" s="15"/>
      <c r="X418" s="15"/>
      <c r="Y418" s="8"/>
      <c r="Z418" s="34"/>
      <c r="AA418" s="34"/>
      <c r="AB418" s="34"/>
      <c r="AD418" s="142">
        <v>5</v>
      </c>
      <c r="AH418" s="143"/>
      <c r="AI418" s="143"/>
    </row>
    <row r="419" spans="1:35" s="140" customFormat="1" ht="15" customHeight="1" x14ac:dyDescent="0.15">
      <c r="A419" s="139"/>
      <c r="B419" s="577" t="s">
        <v>422</v>
      </c>
      <c r="C419" s="577"/>
      <c r="D419" s="448" t="s">
        <v>318</v>
      </c>
      <c r="E419" s="650" t="s">
        <v>952</v>
      </c>
      <c r="F419" s="578"/>
      <c r="G419" s="578"/>
      <c r="H419" s="482" t="s">
        <v>477</v>
      </c>
      <c r="I419" s="448" t="s">
        <v>478</v>
      </c>
      <c r="J419" s="448" t="s">
        <v>318</v>
      </c>
      <c r="K419" s="448"/>
      <c r="L419" s="448"/>
      <c r="M419" s="448"/>
      <c r="N419" s="448"/>
      <c r="O419" s="448"/>
      <c r="P419" s="135"/>
      <c r="Q419" s="135"/>
      <c r="R419" s="448" t="s">
        <v>307</v>
      </c>
      <c r="S419" s="451" t="s">
        <v>479</v>
      </c>
      <c r="T419" s="451"/>
      <c r="U419" s="451"/>
      <c r="V419" s="136"/>
      <c r="W419" s="136"/>
      <c r="X419" s="136"/>
      <c r="Z419" s="141"/>
      <c r="AA419" s="141"/>
      <c r="AB419" s="141"/>
      <c r="AD419" s="142">
        <v>6</v>
      </c>
      <c r="AH419" s="143"/>
      <c r="AI419" s="143"/>
    </row>
    <row r="420" spans="1:35" s="140" customFormat="1" ht="15" customHeight="1" x14ac:dyDescent="0.15">
      <c r="A420" s="139"/>
      <c r="B420" s="577"/>
      <c r="C420" s="577"/>
      <c r="D420" s="448"/>
      <c r="E420" s="651" t="s">
        <v>953</v>
      </c>
      <c r="F420" s="651"/>
      <c r="G420" s="651"/>
      <c r="H420" s="448"/>
      <c r="I420" s="448"/>
      <c r="J420" s="448"/>
      <c r="K420" s="448"/>
      <c r="L420" s="448"/>
      <c r="M420" s="448"/>
      <c r="N420" s="448"/>
      <c r="O420" s="448"/>
      <c r="P420" s="135"/>
      <c r="Q420" s="135"/>
      <c r="R420" s="448"/>
      <c r="S420" s="451"/>
      <c r="T420" s="451"/>
      <c r="U420" s="451"/>
      <c r="V420" s="136"/>
      <c r="W420" s="136"/>
      <c r="X420" s="136"/>
      <c r="Z420" s="141"/>
      <c r="AA420" s="141"/>
      <c r="AB420" s="141"/>
      <c r="AD420" s="142">
        <v>7</v>
      </c>
      <c r="AH420" s="143"/>
      <c r="AI420" s="143"/>
    </row>
    <row r="421" spans="1:35" s="140" customFormat="1" ht="15" customHeight="1" x14ac:dyDescent="0.15">
      <c r="A421" s="139"/>
      <c r="B421" s="449" t="s">
        <v>480</v>
      </c>
      <c r="C421" s="449"/>
      <c r="D421" s="135" t="s">
        <v>318</v>
      </c>
      <c r="E421" s="136" t="s">
        <v>481</v>
      </c>
      <c r="F421" s="136"/>
      <c r="G421" s="135"/>
      <c r="H421" s="136"/>
      <c r="I421" s="135"/>
      <c r="J421" s="135" t="s">
        <v>5</v>
      </c>
      <c r="K421" s="448"/>
      <c r="L421" s="448"/>
      <c r="M421" s="448"/>
      <c r="N421" s="448"/>
      <c r="O421" s="448"/>
      <c r="P421" s="135"/>
      <c r="Q421" s="135"/>
      <c r="R421" s="135" t="s">
        <v>6</v>
      </c>
      <c r="S421" s="136" t="s">
        <v>484</v>
      </c>
      <c r="T421" s="136"/>
      <c r="U421" s="136"/>
      <c r="V421" s="136"/>
      <c r="W421" s="136"/>
      <c r="X421" s="136"/>
      <c r="Z421" s="141"/>
      <c r="AA421" s="141"/>
      <c r="AB421" s="141"/>
      <c r="AD421" s="142">
        <v>8</v>
      </c>
      <c r="AH421" s="143"/>
      <c r="AI421" s="143"/>
    </row>
    <row r="422" spans="1:35" s="140" customFormat="1" ht="15" customHeight="1" x14ac:dyDescent="0.15">
      <c r="A422" s="139"/>
      <c r="B422" s="449" t="s">
        <v>497</v>
      </c>
      <c r="C422" s="449"/>
      <c r="D422" s="135" t="s">
        <v>318</v>
      </c>
      <c r="E422" s="136" t="s">
        <v>500</v>
      </c>
      <c r="F422" s="136"/>
      <c r="G422" s="135"/>
      <c r="H422" s="136"/>
      <c r="I422" s="135"/>
      <c r="J422" s="135" t="s">
        <v>5</v>
      </c>
      <c r="K422" s="448"/>
      <c r="L422" s="448"/>
      <c r="M422" s="448"/>
      <c r="N422" s="448"/>
      <c r="O422" s="448"/>
      <c r="P422" s="135"/>
      <c r="Q422" s="135"/>
      <c r="R422" s="135"/>
      <c r="S422" s="136"/>
      <c r="T422" s="136"/>
      <c r="U422" s="136"/>
      <c r="V422" s="136"/>
      <c r="W422" s="136"/>
      <c r="X422" s="136"/>
      <c r="Z422" s="141"/>
      <c r="AA422" s="141"/>
      <c r="AB422" s="141"/>
      <c r="AD422" s="142">
        <v>9</v>
      </c>
      <c r="AH422" s="143"/>
      <c r="AI422" s="143"/>
    </row>
    <row r="423" spans="1:35" s="140" customFormat="1" ht="15" customHeight="1" x14ac:dyDescent="0.15">
      <c r="A423" s="139"/>
      <c r="B423" s="449" t="s">
        <v>498</v>
      </c>
      <c r="C423" s="449"/>
      <c r="D423" s="135" t="s">
        <v>318</v>
      </c>
      <c r="E423" s="136" t="s">
        <v>499</v>
      </c>
      <c r="F423" s="136"/>
      <c r="G423" s="135"/>
      <c r="H423" s="136"/>
      <c r="I423" s="135"/>
      <c r="J423" s="135" t="s">
        <v>5</v>
      </c>
      <c r="K423" s="448"/>
      <c r="L423" s="448"/>
      <c r="M423" s="448"/>
      <c r="N423" s="448"/>
      <c r="O423" s="448"/>
      <c r="P423" s="135"/>
      <c r="Q423" s="135"/>
      <c r="R423" s="135"/>
      <c r="S423" s="136"/>
      <c r="T423" s="136"/>
      <c r="U423" s="136"/>
      <c r="V423" s="136"/>
      <c r="W423" s="136"/>
      <c r="X423" s="136"/>
      <c r="Z423" s="141"/>
      <c r="AA423" s="141"/>
      <c r="AB423" s="141"/>
      <c r="AD423" s="142">
        <v>10</v>
      </c>
      <c r="AH423" s="143"/>
      <c r="AI423" s="143"/>
    </row>
    <row r="424" spans="1:35" s="140" customFormat="1" ht="15" customHeight="1" x14ac:dyDescent="0.15">
      <c r="A424" s="139"/>
      <c r="B424" s="449" t="s">
        <v>485</v>
      </c>
      <c r="C424" s="449"/>
      <c r="D424" s="135" t="s">
        <v>318</v>
      </c>
      <c r="E424" s="136" t="s">
        <v>501</v>
      </c>
      <c r="F424" s="136"/>
      <c r="G424" s="135"/>
      <c r="H424" s="136"/>
      <c r="I424" s="135"/>
      <c r="J424" s="135" t="s">
        <v>5</v>
      </c>
      <c r="K424" s="448"/>
      <c r="L424" s="448"/>
      <c r="M424" s="448"/>
      <c r="N424" s="448"/>
      <c r="O424" s="448"/>
      <c r="P424" s="135"/>
      <c r="Q424" s="135"/>
      <c r="R424" s="135" t="s">
        <v>6</v>
      </c>
      <c r="S424" s="136" t="s">
        <v>483</v>
      </c>
      <c r="T424" s="136"/>
      <c r="U424" s="136"/>
      <c r="V424" s="136"/>
      <c r="W424" s="136"/>
      <c r="X424" s="136"/>
      <c r="Z424" s="141"/>
      <c r="AA424" s="141"/>
      <c r="AB424" s="141"/>
      <c r="AD424" s="142">
        <v>11</v>
      </c>
      <c r="AH424" s="143"/>
      <c r="AI424" s="143"/>
    </row>
    <row r="425" spans="1:35" s="140" customFormat="1" ht="15" customHeight="1" x14ac:dyDescent="0.15">
      <c r="A425" s="139"/>
      <c r="B425" s="449" t="s">
        <v>488</v>
      </c>
      <c r="C425" s="449"/>
      <c r="D425" s="135" t="s">
        <v>5</v>
      </c>
      <c r="E425" s="136" t="s">
        <v>486</v>
      </c>
      <c r="F425" s="136"/>
      <c r="G425" s="135"/>
      <c r="H425" s="136"/>
      <c r="I425" s="135"/>
      <c r="J425" s="135" t="s">
        <v>5</v>
      </c>
      <c r="K425" s="448"/>
      <c r="L425" s="448"/>
      <c r="M425" s="448"/>
      <c r="N425" s="448"/>
      <c r="O425" s="448"/>
      <c r="P425" s="135"/>
      <c r="Q425" s="135"/>
      <c r="R425" s="135" t="s">
        <v>6</v>
      </c>
      <c r="S425" s="136" t="s">
        <v>495</v>
      </c>
      <c r="T425" s="135" t="str">
        <f>IF(K425&gt;=T416,"≥", "&lt;")</f>
        <v>≥</v>
      </c>
      <c r="U425" s="135">
        <v>0</v>
      </c>
      <c r="V425" s="136"/>
      <c r="W425" s="136"/>
      <c r="X425" s="136"/>
      <c r="Z425" s="486" t="str">
        <f>IF(K425&gt;=T416,"...... 압축지배", "...... 인장지배")</f>
        <v>...... 압축지배</v>
      </c>
      <c r="AA425" s="486"/>
      <c r="AB425" s="486"/>
      <c r="AD425" s="142">
        <v>12</v>
      </c>
      <c r="AH425" s="143"/>
      <c r="AI425" s="143"/>
    </row>
    <row r="426" spans="1:35" s="140" customFormat="1" ht="15" customHeight="1" x14ac:dyDescent="0.15">
      <c r="A426" s="139"/>
      <c r="B426" s="137"/>
      <c r="C426" s="136"/>
      <c r="D426" s="136"/>
      <c r="E426" s="136"/>
      <c r="F426" s="136"/>
      <c r="G426" s="135"/>
      <c r="H426" s="136"/>
      <c r="I426" s="135"/>
      <c r="J426" s="135"/>
      <c r="K426" s="135"/>
      <c r="L426" s="135"/>
      <c r="M426" s="136"/>
      <c r="N426" s="136"/>
      <c r="O426" s="135"/>
      <c r="P426" s="135"/>
      <c r="Q426" s="135"/>
      <c r="R426" s="135"/>
      <c r="S426" s="136"/>
      <c r="T426" s="136"/>
      <c r="U426" s="136"/>
      <c r="V426" s="136"/>
      <c r="W426" s="136"/>
      <c r="X426" s="136"/>
      <c r="Z426" s="141"/>
      <c r="AA426" s="141"/>
      <c r="AB426" s="141"/>
      <c r="AD426" s="142">
        <v>13</v>
      </c>
      <c r="AH426" s="143"/>
      <c r="AI426" s="143"/>
    </row>
    <row r="427" spans="1:35" s="140" customFormat="1" ht="15" customHeight="1" x14ac:dyDescent="0.15">
      <c r="A427" s="139"/>
      <c r="B427" s="137" t="s">
        <v>487</v>
      </c>
      <c r="C427" s="136"/>
      <c r="D427" s="136"/>
      <c r="E427" s="136"/>
      <c r="F427" s="136"/>
      <c r="G427" s="135"/>
      <c r="H427" s="136"/>
      <c r="I427" s="135"/>
      <c r="J427" s="135"/>
      <c r="K427" s="135"/>
      <c r="L427" s="135"/>
      <c r="M427" s="136"/>
      <c r="N427" s="136"/>
      <c r="O427" s="135"/>
      <c r="P427" s="135"/>
      <c r="Q427" s="135"/>
      <c r="R427" s="135"/>
      <c r="S427" s="136"/>
      <c r="T427" s="136"/>
      <c r="U427" s="136"/>
      <c r="V427" s="136"/>
      <c r="W427" s="136"/>
      <c r="X427" s="136"/>
      <c r="Z427" s="141"/>
      <c r="AA427" s="141"/>
      <c r="AB427" s="141"/>
      <c r="AD427" s="142">
        <v>14</v>
      </c>
      <c r="AH427" s="143"/>
      <c r="AI427" s="143"/>
    </row>
    <row r="428" spans="1:35" s="140" customFormat="1" ht="15" customHeight="1" x14ac:dyDescent="0.15">
      <c r="A428" s="139"/>
      <c r="B428" s="137"/>
      <c r="C428" s="136" t="s">
        <v>12</v>
      </c>
      <c r="D428" s="136"/>
      <c r="E428" s="136"/>
      <c r="F428" s="136"/>
      <c r="G428" s="135"/>
      <c r="H428" s="136"/>
      <c r="I428" s="135"/>
      <c r="J428" s="135"/>
      <c r="K428" s="135"/>
      <c r="L428" s="135"/>
      <c r="M428" s="136"/>
      <c r="N428" s="136"/>
      <c r="O428" s="135"/>
      <c r="P428" s="135"/>
      <c r="Q428" s="135"/>
      <c r="R428" s="135"/>
      <c r="S428" s="136"/>
      <c r="T428" s="136"/>
      <c r="U428" s="136"/>
      <c r="V428" s="136"/>
      <c r="W428" s="136"/>
      <c r="X428" s="136"/>
      <c r="Z428" s="141"/>
      <c r="AA428" s="141"/>
      <c r="AB428" s="141"/>
      <c r="AD428" s="142">
        <v>15</v>
      </c>
      <c r="AH428" s="143"/>
      <c r="AI428" s="143"/>
    </row>
    <row r="429" spans="1:35" s="140" customFormat="1" ht="15" customHeight="1" x14ac:dyDescent="0.15">
      <c r="A429" s="139"/>
      <c r="B429" s="449" t="s">
        <v>13</v>
      </c>
      <c r="C429" s="449"/>
      <c r="D429" s="135" t="s">
        <v>5</v>
      </c>
      <c r="E429" s="136" t="s">
        <v>490</v>
      </c>
      <c r="F429" s="136"/>
      <c r="G429" s="135"/>
      <c r="H429" s="136"/>
      <c r="I429" s="135"/>
      <c r="J429" s="135" t="s">
        <v>5</v>
      </c>
      <c r="K429" s="448"/>
      <c r="L429" s="448"/>
      <c r="M429" s="448"/>
      <c r="N429" s="448"/>
      <c r="O429" s="135" t="s">
        <v>14</v>
      </c>
      <c r="P429" s="135" t="s">
        <v>18</v>
      </c>
      <c r="Q429" s="135" t="s">
        <v>5</v>
      </c>
      <c r="R429" s="448"/>
      <c r="S429" s="448"/>
      <c r="T429" s="448"/>
      <c r="U429" s="448"/>
      <c r="V429" s="136"/>
      <c r="W429" s="136"/>
      <c r="X429" s="136"/>
      <c r="Z429" s="470"/>
      <c r="AA429" s="470"/>
      <c r="AB429" s="470"/>
      <c r="AD429" s="142">
        <v>16</v>
      </c>
      <c r="AH429" s="143"/>
      <c r="AI429" s="143"/>
    </row>
    <row r="430" spans="1:35" s="140" customFormat="1" ht="15" customHeight="1" x14ac:dyDescent="0.15">
      <c r="A430" s="139"/>
      <c r="B430" s="449" t="s">
        <v>424</v>
      </c>
      <c r="C430" s="449"/>
      <c r="D430" s="135" t="s">
        <v>5</v>
      </c>
      <c r="E430" s="136" t="s">
        <v>491</v>
      </c>
      <c r="F430" s="136"/>
      <c r="G430" s="135"/>
      <c r="H430" s="136"/>
      <c r="I430" s="135"/>
      <c r="J430" s="135" t="s">
        <v>5</v>
      </c>
      <c r="K430" s="135"/>
      <c r="L430" s="135"/>
      <c r="M430" s="136"/>
      <c r="N430" s="136"/>
      <c r="O430" s="135"/>
      <c r="P430" s="135"/>
      <c r="Q430" s="135"/>
      <c r="R430" s="135"/>
      <c r="S430" s="136"/>
      <c r="T430" s="136"/>
      <c r="U430" s="136"/>
      <c r="V430" s="136"/>
      <c r="W430" s="136"/>
      <c r="X430" s="136"/>
      <c r="Z430" s="141"/>
      <c r="AA430" s="141"/>
      <c r="AB430" s="141"/>
      <c r="AD430" s="142">
        <v>17</v>
      </c>
      <c r="AH430" s="143"/>
      <c r="AI430" s="143"/>
    </row>
    <row r="431" spans="1:35" s="140" customFormat="1" ht="15" customHeight="1" x14ac:dyDescent="0.15">
      <c r="A431" s="139"/>
      <c r="B431" s="449" t="s">
        <v>471</v>
      </c>
      <c r="C431" s="449"/>
      <c r="D431" s="135" t="s">
        <v>5</v>
      </c>
      <c r="E431" s="136" t="s">
        <v>502</v>
      </c>
      <c r="F431" s="136"/>
      <c r="G431" s="135"/>
      <c r="H431" s="136"/>
      <c r="I431" s="135"/>
      <c r="J431" s="135" t="s">
        <v>5</v>
      </c>
      <c r="K431" s="135"/>
      <c r="L431" s="135"/>
      <c r="M431" s="136"/>
      <c r="N431" s="136"/>
      <c r="O431" s="135"/>
      <c r="P431" s="135"/>
      <c r="Q431" s="135"/>
      <c r="R431" s="135"/>
      <c r="S431" s="136"/>
      <c r="T431" s="136"/>
      <c r="U431" s="136"/>
      <c r="V431" s="136"/>
      <c r="W431" s="136"/>
      <c r="X431" s="136"/>
      <c r="Z431" s="141"/>
      <c r="AA431" s="141"/>
      <c r="AB431" s="141"/>
      <c r="AD431" s="142">
        <v>18</v>
      </c>
      <c r="AH431" s="143"/>
      <c r="AI431" s="143"/>
    </row>
    <row r="432" spans="1:35" s="140" customFormat="1" ht="15" customHeight="1" x14ac:dyDescent="0.15">
      <c r="A432" s="139"/>
      <c r="B432" s="449" t="s">
        <v>470</v>
      </c>
      <c r="C432" s="449"/>
      <c r="D432" s="135" t="s">
        <v>5</v>
      </c>
      <c r="E432" s="136" t="s">
        <v>499</v>
      </c>
      <c r="F432" s="136"/>
      <c r="G432" s="135"/>
      <c r="H432" s="136"/>
      <c r="I432" s="135"/>
      <c r="J432" s="135" t="s">
        <v>5</v>
      </c>
      <c r="K432" s="135"/>
      <c r="L432" s="135"/>
      <c r="M432" s="136"/>
      <c r="N432" s="136"/>
      <c r="O432" s="135"/>
      <c r="P432" s="135"/>
      <c r="Q432" s="135"/>
      <c r="R432" s="135"/>
      <c r="S432" s="136"/>
      <c r="T432" s="136"/>
      <c r="U432" s="136"/>
      <c r="V432" s="136"/>
      <c r="W432" s="136"/>
      <c r="X432" s="136"/>
      <c r="Z432" s="141"/>
      <c r="AA432" s="141"/>
      <c r="AB432" s="141"/>
      <c r="AD432" s="142">
        <v>19</v>
      </c>
      <c r="AH432" s="143"/>
      <c r="AI432" s="143"/>
    </row>
    <row r="433" spans="1:35" s="140" customFormat="1" ht="15" customHeight="1" x14ac:dyDescent="0.15">
      <c r="A433" s="139"/>
      <c r="B433" s="449" t="s">
        <v>503</v>
      </c>
      <c r="C433" s="449"/>
      <c r="D433" s="135" t="s">
        <v>318</v>
      </c>
      <c r="E433" s="136" t="s">
        <v>504</v>
      </c>
      <c r="F433" s="136"/>
      <c r="G433" s="135"/>
      <c r="H433" s="136"/>
      <c r="I433" s="135"/>
      <c r="J433" s="135" t="s">
        <v>5</v>
      </c>
      <c r="K433" s="135"/>
      <c r="L433" s="135"/>
      <c r="M433" s="136"/>
      <c r="N433" s="136"/>
      <c r="O433" s="135"/>
      <c r="P433" s="135"/>
      <c r="Q433" s="135"/>
      <c r="R433" s="135"/>
      <c r="S433" s="136"/>
      <c r="T433" s="136"/>
      <c r="U433" s="136"/>
      <c r="V433" s="136"/>
      <c r="W433" s="136"/>
      <c r="X433" s="136"/>
      <c r="Z433" s="141"/>
      <c r="AA433" s="141"/>
      <c r="AB433" s="141"/>
      <c r="AD433" s="142">
        <v>20</v>
      </c>
      <c r="AH433" s="143"/>
      <c r="AI433" s="143"/>
    </row>
    <row r="434" spans="1:35" s="140" customFormat="1" ht="15" customHeight="1" x14ac:dyDescent="0.15">
      <c r="A434" s="139"/>
      <c r="B434" s="265"/>
      <c r="C434" s="265"/>
      <c r="D434" s="135"/>
      <c r="E434" s="136"/>
      <c r="F434" s="136"/>
      <c r="G434" s="135"/>
      <c r="H434" s="136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6"/>
      <c r="T434" s="136"/>
      <c r="U434" s="136"/>
      <c r="V434" s="136"/>
      <c r="W434" s="136"/>
      <c r="X434" s="136"/>
      <c r="Z434" s="141"/>
      <c r="AA434" s="141"/>
      <c r="AB434" s="141"/>
      <c r="AD434" s="142">
        <v>21</v>
      </c>
      <c r="AH434" s="143"/>
      <c r="AI434" s="143"/>
    </row>
    <row r="435" spans="1:35" s="140" customFormat="1" ht="15" customHeight="1" x14ac:dyDescent="0.15">
      <c r="A435" s="139"/>
      <c r="B435" s="265"/>
      <c r="C435" s="279" t="s">
        <v>673</v>
      </c>
      <c r="D435" s="135" t="s">
        <v>5</v>
      </c>
      <c r="E435" s="448">
        <v>0</v>
      </c>
      <c r="F435" s="448"/>
      <c r="G435" s="448"/>
      <c r="H435" s="448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6"/>
      <c r="T435" s="136"/>
      <c r="U435" s="136"/>
      <c r="V435" s="136"/>
      <c r="W435" s="136"/>
      <c r="X435" s="136"/>
      <c r="Z435" s="141"/>
      <c r="AA435" s="141"/>
      <c r="AB435" s="141"/>
      <c r="AD435" s="142">
        <v>22</v>
      </c>
      <c r="AH435" s="143"/>
      <c r="AI435" s="143"/>
    </row>
    <row r="436" spans="1:35" s="140" customFormat="1" ht="15" customHeight="1" x14ac:dyDescent="0.15">
      <c r="A436" s="139"/>
      <c r="B436" s="137"/>
      <c r="C436" s="136"/>
      <c r="D436" s="136"/>
      <c r="E436" s="136"/>
      <c r="F436" s="136"/>
      <c r="G436" s="135"/>
      <c r="H436" s="136"/>
      <c r="I436" s="135"/>
      <c r="J436" s="135"/>
      <c r="K436" s="135"/>
      <c r="L436" s="135"/>
      <c r="M436" s="136"/>
      <c r="N436" s="136"/>
      <c r="O436" s="135"/>
      <c r="P436" s="135"/>
      <c r="Q436" s="135"/>
      <c r="R436" s="135"/>
      <c r="S436" s="136"/>
      <c r="T436" s="136"/>
      <c r="U436" s="136"/>
      <c r="V436" s="136"/>
      <c r="W436" s="136"/>
      <c r="X436" s="136"/>
      <c r="Z436" s="141"/>
      <c r="AA436" s="141"/>
      <c r="AB436" s="141"/>
      <c r="AD436" s="142">
        <v>23</v>
      </c>
      <c r="AH436" s="143"/>
      <c r="AI436" s="143"/>
    </row>
    <row r="437" spans="1:35" s="140" customFormat="1" ht="15" customHeight="1" x14ac:dyDescent="0.15">
      <c r="A437" s="139"/>
      <c r="B437" s="443" t="s">
        <v>671</v>
      </c>
      <c r="C437" s="443"/>
      <c r="D437" s="135" t="s">
        <v>5</v>
      </c>
      <c r="E437" s="448">
        <v>0</v>
      </c>
      <c r="F437" s="448"/>
      <c r="G437" s="448"/>
      <c r="H437" s="448"/>
      <c r="I437" s="448"/>
      <c r="J437" s="448"/>
      <c r="K437" s="135" t="str">
        <f>IF(F437&gt;=B416,"≥", "&lt;")</f>
        <v>≥</v>
      </c>
      <c r="L437" s="135" t="s">
        <v>495</v>
      </c>
      <c r="M437" s="136"/>
      <c r="N437" s="136"/>
      <c r="O437" s="135"/>
      <c r="P437" s="135"/>
      <c r="Q437" s="135"/>
      <c r="R437" s="135"/>
      <c r="S437" s="136"/>
      <c r="T437" s="136"/>
      <c r="U437" s="136"/>
      <c r="V437" s="136"/>
      <c r="W437" s="136"/>
      <c r="X437" s="136"/>
      <c r="Z437" s="470"/>
      <c r="AA437" s="470"/>
      <c r="AB437" s="470"/>
      <c r="AD437" s="142">
        <v>24</v>
      </c>
      <c r="AH437" s="143"/>
      <c r="AI437" s="143"/>
    </row>
    <row r="438" spans="1:35" s="140" customFormat="1" ht="15" customHeight="1" x14ac:dyDescent="0.15">
      <c r="A438" s="139"/>
      <c r="B438" s="443" t="s">
        <v>672</v>
      </c>
      <c r="C438" s="443"/>
      <c r="D438" s="135" t="s">
        <v>5</v>
      </c>
      <c r="E438" s="448">
        <v>0</v>
      </c>
      <c r="F438" s="448"/>
      <c r="G438" s="448"/>
      <c r="H438" s="448"/>
      <c r="I438" s="448"/>
      <c r="J438" s="448"/>
      <c r="K438" s="135" t="str">
        <f>IF(F438&gt;=K416,"≥", "&lt;")</f>
        <v>≥</v>
      </c>
      <c r="L438" s="135" t="s">
        <v>494</v>
      </c>
      <c r="M438" s="136"/>
      <c r="N438" s="136"/>
      <c r="O438" s="25" t="s">
        <v>942</v>
      </c>
      <c r="P438" s="135"/>
      <c r="Q438" s="135"/>
      <c r="R438" s="135"/>
      <c r="S438" s="136"/>
      <c r="T438" s="136"/>
      <c r="U438" s="136"/>
      <c r="V438" s="136"/>
      <c r="W438" s="136"/>
      <c r="X438" s="136"/>
      <c r="Z438" s="470"/>
      <c r="AA438" s="470"/>
      <c r="AB438" s="470"/>
      <c r="AD438" s="142">
        <v>25</v>
      </c>
      <c r="AH438" s="143"/>
      <c r="AI438" s="143"/>
    </row>
    <row r="439" spans="1:35" s="140" customFormat="1" ht="15" customHeight="1" x14ac:dyDescent="0.15">
      <c r="A439" s="139"/>
      <c r="B439" s="137"/>
      <c r="C439" s="136"/>
      <c r="D439" s="136"/>
      <c r="E439" s="135"/>
      <c r="F439" s="135"/>
      <c r="G439" s="135"/>
      <c r="H439" s="135"/>
      <c r="I439" s="135"/>
      <c r="J439" s="135"/>
      <c r="K439" s="135"/>
      <c r="L439" s="135"/>
      <c r="M439" s="136"/>
      <c r="N439" s="136"/>
      <c r="O439" s="135"/>
      <c r="P439" s="135"/>
      <c r="Q439" s="135"/>
      <c r="R439" s="135"/>
      <c r="S439" s="136"/>
      <c r="T439" s="136"/>
      <c r="U439" s="136"/>
      <c r="V439" s="136"/>
      <c r="W439" s="136"/>
      <c r="X439" s="136"/>
      <c r="Z439" s="34"/>
      <c r="AA439" s="34"/>
      <c r="AB439" s="34"/>
      <c r="AD439" s="142"/>
      <c r="AH439" s="143"/>
      <c r="AI439" s="143"/>
    </row>
    <row r="440" spans="1:35" s="140" customFormat="1" ht="15" customHeight="1" x14ac:dyDescent="0.15">
      <c r="A440" s="139"/>
      <c r="B440" s="137" t="s">
        <v>506</v>
      </c>
      <c r="C440" s="136"/>
      <c r="D440" s="136"/>
      <c r="E440" s="135"/>
      <c r="F440" s="135"/>
      <c r="G440" s="135"/>
      <c r="H440" s="135"/>
      <c r="I440" s="135"/>
      <c r="J440" s="135"/>
      <c r="K440" s="135"/>
      <c r="L440" s="135"/>
      <c r="M440" s="136"/>
      <c r="N440" s="136"/>
      <c r="O440" s="135"/>
      <c r="P440" s="135"/>
      <c r="Q440" s="135"/>
      <c r="R440" s="135"/>
      <c r="S440" s="136"/>
      <c r="T440" s="136"/>
      <c r="U440" s="136"/>
      <c r="V440" s="136"/>
      <c r="W440" s="136"/>
      <c r="X440" s="136"/>
      <c r="Z440" s="34"/>
      <c r="AA440" s="34"/>
      <c r="AB440" s="34"/>
      <c r="AD440" s="142"/>
      <c r="AH440" s="143"/>
      <c r="AI440" s="143"/>
    </row>
    <row r="441" spans="1:35" s="140" customFormat="1" ht="15" customHeight="1" x14ac:dyDescent="0.15">
      <c r="A441" s="139"/>
      <c r="B441" s="137" t="s">
        <v>507</v>
      </c>
      <c r="C441" s="136"/>
      <c r="D441" s="136"/>
      <c r="E441" s="135"/>
      <c r="F441" s="135"/>
      <c r="G441" s="135"/>
      <c r="H441" s="135"/>
      <c r="I441" s="135"/>
      <c r="J441" s="135"/>
      <c r="K441" s="135"/>
      <c r="L441" s="135"/>
      <c r="M441" s="136"/>
      <c r="N441" s="136"/>
      <c r="O441" s="135"/>
      <c r="P441" s="135"/>
      <c r="Q441" s="135"/>
      <c r="R441" s="135"/>
      <c r="S441" s="136"/>
      <c r="T441" s="136"/>
      <c r="U441" s="136"/>
      <c r="V441" s="136"/>
      <c r="W441" s="136"/>
      <c r="X441" s="136"/>
      <c r="Z441" s="34"/>
      <c r="AA441" s="34"/>
      <c r="AB441" s="34"/>
      <c r="AD441" s="142"/>
      <c r="AH441" s="143"/>
      <c r="AI441" s="143"/>
    </row>
    <row r="442" spans="1:35" s="140" customFormat="1" ht="15" customHeight="1" x14ac:dyDescent="0.15">
      <c r="A442" s="139"/>
      <c r="B442" s="137"/>
      <c r="C442" s="136"/>
      <c r="D442" s="136"/>
      <c r="E442" s="135"/>
      <c r="F442" s="135"/>
      <c r="G442" s="135"/>
      <c r="H442" s="135"/>
      <c r="I442" s="135"/>
      <c r="J442" s="135"/>
      <c r="K442" s="135"/>
      <c r="L442" s="135"/>
      <c r="M442" s="136"/>
      <c r="N442" s="136"/>
      <c r="O442" s="135"/>
      <c r="P442" s="135"/>
      <c r="Q442" s="135"/>
      <c r="R442" s="135"/>
      <c r="S442" s="136"/>
      <c r="T442" s="136"/>
      <c r="U442" s="136"/>
      <c r="V442" s="136"/>
      <c r="W442" s="136"/>
      <c r="X442" s="136"/>
      <c r="Z442" s="34"/>
      <c r="AA442" s="34"/>
      <c r="AB442" s="34"/>
      <c r="AD442" s="142"/>
      <c r="AH442" s="143"/>
      <c r="AI442" s="143"/>
    </row>
    <row r="443" spans="1:35" s="140" customFormat="1" ht="15" customHeight="1" x14ac:dyDescent="0.15">
      <c r="A443" s="139"/>
      <c r="B443" s="137" t="s">
        <v>508</v>
      </c>
      <c r="C443" s="136"/>
      <c r="D443" s="136"/>
      <c r="E443" s="135"/>
      <c r="F443" s="135"/>
      <c r="G443" s="135"/>
      <c r="H443" s="135"/>
      <c r="I443" s="135"/>
      <c r="J443" s="135"/>
      <c r="K443" s="135"/>
      <c r="L443" s="135"/>
      <c r="M443" s="136"/>
      <c r="N443" s="136"/>
      <c r="O443" s="135"/>
      <c r="P443" s="135"/>
      <c r="Q443" s="135"/>
      <c r="R443" s="135"/>
      <c r="S443" s="136"/>
      <c r="T443" s="136"/>
      <c r="U443" s="136"/>
      <c r="V443" s="136"/>
      <c r="W443" s="136"/>
      <c r="X443" s="136"/>
      <c r="Z443" s="34"/>
      <c r="AA443" s="34"/>
      <c r="AB443" s="34"/>
      <c r="AD443" s="142"/>
      <c r="AH443" s="143"/>
      <c r="AI443" s="143"/>
    </row>
    <row r="444" spans="1:35" s="140" customFormat="1" ht="15" customHeight="1" x14ac:dyDescent="0.15">
      <c r="A444" s="139"/>
      <c r="B444" s="137" t="s">
        <v>509</v>
      </c>
      <c r="C444" s="136"/>
      <c r="D444" s="136"/>
      <c r="E444" s="135"/>
      <c r="F444" s="135"/>
      <c r="G444" s="135"/>
      <c r="H444" s="135"/>
      <c r="I444" s="135"/>
      <c r="J444" s="135"/>
      <c r="K444" s="135"/>
      <c r="L444" s="135"/>
      <c r="M444" s="136"/>
      <c r="N444" s="136"/>
      <c r="O444" s="135"/>
      <c r="P444" s="135"/>
      <c r="Q444" s="135"/>
      <c r="R444" s="135"/>
      <c r="S444" s="136"/>
      <c r="T444" s="136"/>
      <c r="U444" s="136"/>
      <c r="V444" s="136"/>
      <c r="W444" s="136"/>
      <c r="X444" s="136"/>
      <c r="Z444" s="34"/>
      <c r="AA444" s="34"/>
      <c r="AB444" s="34"/>
      <c r="AD444" s="142" t="s">
        <v>680</v>
      </c>
      <c r="AH444" s="143"/>
      <c r="AI444" s="143"/>
    </row>
    <row r="445" spans="1:35" s="140" customFormat="1" ht="15" customHeight="1" x14ac:dyDescent="0.15">
      <c r="A445" s="139"/>
      <c r="B445" s="452" t="s">
        <v>243</v>
      </c>
      <c r="C445" s="452"/>
      <c r="D445" s="452"/>
      <c r="E445" s="452"/>
      <c r="F445" s="452"/>
      <c r="G445" s="452"/>
      <c r="H445" s="580" t="s">
        <v>511</v>
      </c>
      <c r="I445" s="580"/>
      <c r="J445" s="580"/>
      <c r="K445" s="580"/>
      <c r="L445" s="580"/>
      <c r="M445" s="580" t="s">
        <v>512</v>
      </c>
      <c r="N445" s="580"/>
      <c r="O445" s="580"/>
      <c r="P445" s="580"/>
      <c r="Q445" s="580"/>
      <c r="R445" s="580" t="s">
        <v>510</v>
      </c>
      <c r="S445" s="580"/>
      <c r="T445" s="580"/>
      <c r="U445" s="580"/>
      <c r="V445" s="580"/>
      <c r="W445" s="580"/>
      <c r="X445" s="580" t="s">
        <v>513</v>
      </c>
      <c r="Y445" s="580"/>
      <c r="Z445" s="580"/>
      <c r="AA445" s="580"/>
      <c r="AB445" s="580"/>
      <c r="AD445" s="142"/>
      <c r="AH445" s="143"/>
      <c r="AI445" s="143"/>
    </row>
    <row r="446" spans="1:35" s="140" customFormat="1" ht="15" customHeight="1" x14ac:dyDescent="0.15">
      <c r="A446" s="139"/>
      <c r="B446" s="581">
        <v>0</v>
      </c>
      <c r="C446" s="582"/>
      <c r="D446" s="582"/>
      <c r="E446" s="582"/>
      <c r="F446" s="582"/>
      <c r="G446" s="583"/>
      <c r="H446" s="461">
        <v>0</v>
      </c>
      <c r="I446" s="462"/>
      <c r="J446" s="462"/>
      <c r="K446" s="462"/>
      <c r="L446" s="463"/>
      <c r="M446" s="461">
        <v>0</v>
      </c>
      <c r="N446" s="462"/>
      <c r="O446" s="462"/>
      <c r="P446" s="462"/>
      <c r="Q446" s="463"/>
      <c r="R446" s="461">
        <v>0</v>
      </c>
      <c r="S446" s="462"/>
      <c r="T446" s="462"/>
      <c r="U446" s="462"/>
      <c r="V446" s="462"/>
      <c r="W446" s="463"/>
      <c r="X446" s="461">
        <v>0</v>
      </c>
      <c r="Y446" s="462"/>
      <c r="Z446" s="462"/>
      <c r="AA446" s="462"/>
      <c r="AB446" s="463"/>
      <c r="AD446" s="142" t="s">
        <v>681</v>
      </c>
      <c r="AH446" s="143"/>
      <c r="AI446" s="143"/>
    </row>
    <row r="447" spans="1:35" s="140" customFormat="1" ht="15" customHeight="1" x14ac:dyDescent="0.15">
      <c r="A447" s="139"/>
      <c r="B447" s="137"/>
      <c r="C447" s="136"/>
      <c r="D447" s="136"/>
      <c r="E447" s="135"/>
      <c r="F447" s="135"/>
      <c r="G447" s="135"/>
      <c r="H447" s="135"/>
      <c r="I447" s="135"/>
      <c r="J447" s="135"/>
      <c r="K447" s="135"/>
      <c r="L447" s="135"/>
      <c r="M447" s="136"/>
      <c r="N447" s="136"/>
      <c r="O447" s="135"/>
      <c r="P447" s="135"/>
      <c r="Q447" s="135"/>
      <c r="R447" s="135"/>
      <c r="S447" s="136"/>
      <c r="T447" s="136"/>
      <c r="U447" s="136"/>
      <c r="V447" s="136"/>
      <c r="W447" s="136"/>
      <c r="X447" s="136"/>
      <c r="Z447" s="34"/>
      <c r="AA447" s="34"/>
      <c r="AB447" s="34"/>
      <c r="AD447" s="142"/>
      <c r="AH447" s="143"/>
      <c r="AI447" s="143"/>
    </row>
    <row r="448" spans="1:35" s="140" customFormat="1" ht="15" customHeight="1" x14ac:dyDescent="0.15">
      <c r="A448" s="139"/>
      <c r="B448" s="137"/>
      <c r="C448" s="136" t="s">
        <v>514</v>
      </c>
      <c r="D448" s="136"/>
      <c r="E448" s="135"/>
      <c r="F448" s="135"/>
      <c r="G448" s="135"/>
      <c r="H448" s="135"/>
      <c r="I448" s="135"/>
      <c r="J448" s="135"/>
      <c r="K448" s="135"/>
      <c r="L448" s="135"/>
      <c r="M448" s="136"/>
      <c r="N448" s="136"/>
      <c r="O448" s="135"/>
      <c r="P448" s="135"/>
      <c r="Q448" s="135"/>
      <c r="R448" s="135"/>
      <c r="S448" s="136"/>
      <c r="T448" s="136"/>
      <c r="U448" s="136"/>
      <c r="V448" s="136"/>
      <c r="W448" s="136"/>
      <c r="X448" s="136"/>
      <c r="Z448" s="34"/>
      <c r="AA448" s="34"/>
      <c r="AB448" s="34"/>
      <c r="AD448" s="250" t="s">
        <v>879</v>
      </c>
      <c r="AH448" s="143"/>
      <c r="AI448" s="143"/>
    </row>
    <row r="449" spans="1:35" s="140" customFormat="1" ht="15" customHeight="1" x14ac:dyDescent="0.15">
      <c r="A449" s="139"/>
      <c r="B449" s="137"/>
      <c r="C449" s="448" t="s">
        <v>515</v>
      </c>
      <c r="D449" s="448"/>
      <c r="E449" s="135" t="s">
        <v>318</v>
      </c>
      <c r="F449" s="448"/>
      <c r="G449" s="448"/>
      <c r="H449" s="448"/>
      <c r="I449" s="448"/>
      <c r="J449" s="448"/>
      <c r="K449" s="135"/>
      <c r="L449" s="135"/>
      <c r="M449" s="136"/>
      <c r="N449" s="136"/>
      <c r="O449" s="135"/>
      <c r="P449" s="135"/>
      <c r="Q449" s="135"/>
      <c r="R449" s="135"/>
      <c r="S449" s="136"/>
      <c r="T449" s="136"/>
      <c r="U449" s="136"/>
      <c r="V449" s="136"/>
      <c r="W449" s="136"/>
      <c r="X449" s="136"/>
      <c r="Z449" s="34"/>
      <c r="AA449" s="34"/>
      <c r="AB449" s="34"/>
      <c r="AD449" s="142"/>
      <c r="AH449" s="143"/>
      <c r="AI449" s="143"/>
    </row>
    <row r="450" spans="1:35" s="140" customFormat="1" ht="15" customHeight="1" x14ac:dyDescent="0.15">
      <c r="A450" s="139"/>
      <c r="B450" s="137"/>
      <c r="C450" s="136" t="s">
        <v>516</v>
      </c>
      <c r="D450" s="136"/>
      <c r="E450" s="135"/>
      <c r="F450" s="135"/>
      <c r="G450" s="135"/>
      <c r="H450" s="135"/>
      <c r="I450" s="135"/>
      <c r="J450" s="135"/>
      <c r="K450" s="135"/>
      <c r="L450" s="135"/>
      <c r="M450" s="136"/>
      <c r="N450" s="136"/>
      <c r="O450" s="135"/>
      <c r="P450" s="135"/>
      <c r="Q450" s="135"/>
      <c r="R450" s="135"/>
      <c r="S450" s="136"/>
      <c r="T450" s="136"/>
      <c r="U450" s="136"/>
      <c r="V450" s="136"/>
      <c r="W450" s="136"/>
      <c r="X450" s="136"/>
      <c r="Z450" s="34"/>
      <c r="AA450" s="34"/>
      <c r="AB450" s="34"/>
      <c r="AD450" s="142"/>
      <c r="AH450" s="143"/>
      <c r="AI450" s="143"/>
    </row>
    <row r="451" spans="1:35" s="140" customFormat="1" ht="15" customHeight="1" x14ac:dyDescent="0.15">
      <c r="A451" s="139"/>
      <c r="B451" s="137"/>
      <c r="C451" s="448" t="s">
        <v>527</v>
      </c>
      <c r="D451" s="448"/>
      <c r="E451" s="448" t="s">
        <v>5</v>
      </c>
      <c r="F451" s="182">
        <v>1</v>
      </c>
      <c r="G451" s="451" t="s">
        <v>519</v>
      </c>
      <c r="H451" s="448" t="s">
        <v>520</v>
      </c>
      <c r="I451" s="448" t="s">
        <v>518</v>
      </c>
      <c r="J451" s="448"/>
      <c r="K451" s="451" t="s">
        <v>522</v>
      </c>
      <c r="L451" s="451"/>
      <c r="M451" s="451"/>
      <c r="N451" s="451"/>
      <c r="O451" s="451"/>
      <c r="P451" s="448" t="s">
        <v>5</v>
      </c>
      <c r="Q451" s="448"/>
      <c r="R451" s="448"/>
      <c r="S451" s="448"/>
      <c r="T451" s="448"/>
      <c r="U451" s="448"/>
      <c r="V451" s="136"/>
      <c r="W451" s="136"/>
      <c r="X451" s="136"/>
      <c r="Z451" s="34"/>
      <c r="AA451" s="34"/>
      <c r="AB451" s="34"/>
      <c r="AD451" s="142"/>
      <c r="AH451" s="143"/>
      <c r="AI451" s="143"/>
    </row>
    <row r="452" spans="1:35" s="140" customFormat="1" ht="15" customHeight="1" x14ac:dyDescent="0.15">
      <c r="A452" s="139"/>
      <c r="B452" s="137"/>
      <c r="C452" s="448"/>
      <c r="D452" s="448"/>
      <c r="E452" s="448"/>
      <c r="F452" s="183">
        <v>6</v>
      </c>
      <c r="G452" s="451"/>
      <c r="H452" s="448"/>
      <c r="I452" s="448" t="s">
        <v>517</v>
      </c>
      <c r="J452" s="448"/>
      <c r="K452" s="451"/>
      <c r="L452" s="451"/>
      <c r="M452" s="451"/>
      <c r="N452" s="451"/>
      <c r="O452" s="451"/>
      <c r="P452" s="448"/>
      <c r="Q452" s="448"/>
      <c r="R452" s="448"/>
      <c r="S452" s="448"/>
      <c r="T452" s="448"/>
      <c r="U452" s="448"/>
      <c r="V452" s="136"/>
      <c r="W452" s="136"/>
      <c r="X452" s="136"/>
      <c r="Z452" s="34"/>
      <c r="AA452" s="34"/>
      <c r="AB452" s="34"/>
      <c r="AD452" s="142"/>
      <c r="AH452" s="143"/>
      <c r="AI452" s="143"/>
    </row>
    <row r="453" spans="1:35" s="140" customFormat="1" ht="15" customHeight="1" x14ac:dyDescent="0.15">
      <c r="A453" s="139"/>
      <c r="B453" s="137"/>
      <c r="C453" s="136"/>
      <c r="D453" s="136"/>
      <c r="E453" s="135"/>
      <c r="F453" s="135"/>
      <c r="G453" s="135"/>
      <c r="H453" s="135"/>
      <c r="I453" s="135"/>
      <c r="J453" s="135"/>
      <c r="K453" s="135"/>
      <c r="L453" s="135"/>
      <c r="M453" s="136"/>
      <c r="N453" s="136"/>
      <c r="O453" s="135"/>
      <c r="P453" s="135"/>
      <c r="Q453" s="135"/>
      <c r="R453" s="135"/>
      <c r="S453" s="136"/>
      <c r="T453" s="136"/>
      <c r="U453" s="136"/>
      <c r="V453" s="136"/>
      <c r="W453" s="136"/>
      <c r="X453" s="136"/>
      <c r="Z453" s="34"/>
      <c r="AA453" s="34"/>
      <c r="AB453" s="34"/>
      <c r="AD453" s="142"/>
      <c r="AH453" s="143"/>
      <c r="AI453" s="143"/>
    </row>
    <row r="454" spans="1:35" s="140" customFormat="1" ht="15" customHeight="1" x14ac:dyDescent="0.15">
      <c r="A454" s="139"/>
      <c r="B454" s="452" t="s">
        <v>551</v>
      </c>
      <c r="C454" s="452"/>
      <c r="D454" s="452"/>
      <c r="E454" s="452"/>
      <c r="F454" s="452"/>
      <c r="G454" s="452"/>
      <c r="H454" s="452" t="s">
        <v>552</v>
      </c>
      <c r="I454" s="452"/>
      <c r="J454" s="452"/>
      <c r="K454" s="452"/>
      <c r="L454" s="452"/>
      <c r="M454" s="452"/>
      <c r="N454" s="452" t="s">
        <v>526</v>
      </c>
      <c r="O454" s="452"/>
      <c r="P454" s="452"/>
      <c r="Q454" s="452"/>
      <c r="R454" s="452"/>
      <c r="S454" s="452"/>
      <c r="T454" s="453" t="s">
        <v>384</v>
      </c>
      <c r="U454" s="454"/>
      <c r="V454" s="454"/>
      <c r="W454" s="454"/>
      <c r="X454" s="454"/>
      <c r="Y454" s="454"/>
      <c r="Z454" s="454"/>
      <c r="AA454" s="454"/>
      <c r="AB454" s="455"/>
      <c r="AD454" s="142"/>
      <c r="AH454" s="143"/>
      <c r="AI454" s="143"/>
    </row>
    <row r="455" spans="1:35" s="140" customFormat="1" ht="15" customHeight="1" x14ac:dyDescent="0.15">
      <c r="A455" s="139"/>
      <c r="B455" s="464">
        <v>0</v>
      </c>
      <c r="C455" s="464"/>
      <c r="D455" s="464"/>
      <c r="E455" s="464"/>
      <c r="F455" s="464"/>
      <c r="G455" s="464"/>
      <c r="H455" s="464">
        <v>0</v>
      </c>
      <c r="I455" s="464"/>
      <c r="J455" s="464"/>
      <c r="K455" s="464"/>
      <c r="L455" s="464"/>
      <c r="M455" s="464"/>
      <c r="N455" s="464">
        <v>0</v>
      </c>
      <c r="O455" s="464"/>
      <c r="P455" s="464"/>
      <c r="Q455" s="464"/>
      <c r="R455" s="464"/>
      <c r="S455" s="464"/>
      <c r="T455" s="461">
        <v>0</v>
      </c>
      <c r="U455" s="462"/>
      <c r="V455" s="462"/>
      <c r="W455" s="462"/>
      <c r="X455" s="462"/>
      <c r="Y455" s="462"/>
      <c r="Z455" s="462"/>
      <c r="AA455" s="462"/>
      <c r="AB455" s="463"/>
      <c r="AD455" s="142"/>
      <c r="AH455" s="143"/>
      <c r="AI455" s="143"/>
    </row>
    <row r="456" spans="1:35" s="140" customFormat="1" ht="15" customHeight="1" x14ac:dyDescent="0.15">
      <c r="A456" s="139"/>
      <c r="B456" s="137"/>
      <c r="C456" s="136"/>
      <c r="D456" s="136"/>
      <c r="E456" s="135"/>
      <c r="F456" s="135"/>
      <c r="G456" s="135"/>
      <c r="H456" s="135"/>
      <c r="I456" s="135"/>
      <c r="J456" s="135"/>
      <c r="K456" s="135"/>
      <c r="L456" s="135"/>
      <c r="M456" s="136"/>
      <c r="N456" s="136"/>
      <c r="O456" s="135"/>
      <c r="P456" s="135"/>
      <c r="Q456" s="135"/>
      <c r="R456" s="135"/>
      <c r="S456" s="136"/>
      <c r="T456" s="136"/>
      <c r="U456" s="136"/>
      <c r="V456" s="136"/>
      <c r="W456" s="136"/>
      <c r="X456" s="136"/>
      <c r="Z456" s="34"/>
      <c r="AA456" s="34"/>
      <c r="AB456" s="34"/>
      <c r="AD456" s="142"/>
      <c r="AH456" s="143"/>
      <c r="AI456" s="143"/>
    </row>
    <row r="457" spans="1:35" s="140" customFormat="1" ht="15" customHeight="1" x14ac:dyDescent="0.15">
      <c r="A457" s="139"/>
      <c r="B457" s="137"/>
      <c r="C457" s="136" t="s">
        <v>514</v>
      </c>
      <c r="D457" s="136"/>
      <c r="E457" s="135"/>
      <c r="F457" s="135"/>
      <c r="G457" s="135"/>
      <c r="H457" s="135"/>
      <c r="I457" s="135"/>
      <c r="J457" s="135"/>
      <c r="K457" s="135"/>
      <c r="L457" s="135"/>
      <c r="M457" s="136"/>
      <c r="N457" s="136"/>
      <c r="O457" s="135"/>
      <c r="P457" s="135"/>
      <c r="Q457" s="135"/>
      <c r="R457" s="135"/>
      <c r="S457" s="136"/>
      <c r="T457" s="136"/>
      <c r="U457" s="136"/>
      <c r="V457" s="136"/>
      <c r="W457" s="136"/>
      <c r="X457" s="136"/>
      <c r="Z457" s="34"/>
      <c r="AA457" s="34"/>
      <c r="AB457" s="34"/>
      <c r="AD457" s="251" t="s">
        <v>701</v>
      </c>
      <c r="AH457" s="143"/>
      <c r="AI457" s="143"/>
    </row>
    <row r="458" spans="1:35" s="140" customFormat="1" ht="15" customHeight="1" x14ac:dyDescent="0.15">
      <c r="A458" s="139"/>
      <c r="B458" s="137"/>
      <c r="C458" s="448" t="s">
        <v>515</v>
      </c>
      <c r="D458" s="448"/>
      <c r="E458" s="135" t="s">
        <v>318</v>
      </c>
      <c r="F458" s="448"/>
      <c r="G458" s="448"/>
      <c r="H458" s="448"/>
      <c r="I458" s="448"/>
      <c r="J458" s="448"/>
      <c r="K458" s="135"/>
      <c r="L458" s="135"/>
      <c r="M458" s="136"/>
      <c r="N458" s="136"/>
      <c r="O458" s="135"/>
      <c r="P458" s="135"/>
      <c r="Q458" s="135"/>
      <c r="R458" s="135"/>
      <c r="S458" s="136"/>
      <c r="T458" s="136"/>
      <c r="U458" s="136"/>
      <c r="V458" s="136"/>
      <c r="W458" s="136"/>
      <c r="X458" s="136"/>
      <c r="Z458" s="34"/>
      <c r="AA458" s="34"/>
      <c r="AB458" s="34"/>
      <c r="AD458" s="348">
        <v>1</v>
      </c>
      <c r="AH458" s="143"/>
      <c r="AI458" s="143"/>
    </row>
    <row r="459" spans="1:35" s="140" customFormat="1" ht="15" customHeight="1" x14ac:dyDescent="0.15">
      <c r="A459" s="139"/>
      <c r="B459" s="137"/>
      <c r="C459" s="136" t="s">
        <v>516</v>
      </c>
      <c r="D459" s="136"/>
      <c r="E459" s="135"/>
      <c r="F459" s="135"/>
      <c r="G459" s="135"/>
      <c r="H459" s="135"/>
      <c r="I459" s="135"/>
      <c r="J459" s="135"/>
      <c r="K459" s="135"/>
      <c r="L459" s="135"/>
      <c r="M459" s="136"/>
      <c r="N459" s="136"/>
      <c r="O459" s="135"/>
      <c r="P459" s="135"/>
      <c r="Q459" s="135"/>
      <c r="R459" s="135"/>
      <c r="S459" s="136"/>
      <c r="T459" s="136"/>
      <c r="U459" s="136"/>
      <c r="V459" s="136"/>
      <c r="W459" s="136"/>
      <c r="X459" s="136"/>
      <c r="Z459" s="34"/>
      <c r="AA459" s="34"/>
      <c r="AB459" s="34"/>
      <c r="AD459" s="348">
        <v>2</v>
      </c>
      <c r="AH459" s="143"/>
      <c r="AI459" s="143"/>
    </row>
    <row r="460" spans="1:35" s="140" customFormat="1" ht="15" customHeight="1" x14ac:dyDescent="0.15">
      <c r="A460" s="139"/>
      <c r="B460" s="137"/>
      <c r="C460" s="448" t="s">
        <v>527</v>
      </c>
      <c r="D460" s="448"/>
      <c r="E460" s="448" t="s">
        <v>5</v>
      </c>
      <c r="F460" s="182">
        <v>1</v>
      </c>
      <c r="G460" s="451" t="s">
        <v>519</v>
      </c>
      <c r="H460" s="448" t="s">
        <v>520</v>
      </c>
      <c r="I460" s="448" t="s">
        <v>518</v>
      </c>
      <c r="J460" s="448"/>
      <c r="K460" s="451" t="s">
        <v>528</v>
      </c>
      <c r="L460" s="451"/>
      <c r="M460" s="451"/>
      <c r="N460" s="451"/>
      <c r="O460" s="451"/>
      <c r="P460" s="448" t="s">
        <v>5</v>
      </c>
      <c r="Q460" s="448"/>
      <c r="R460" s="448"/>
      <c r="S460" s="448"/>
      <c r="T460" s="448"/>
      <c r="U460" s="448"/>
      <c r="V460" s="136"/>
      <c r="W460" s="136"/>
      <c r="X460" s="136"/>
      <c r="Z460" s="34"/>
      <c r="AA460" s="34"/>
      <c r="AB460" s="34"/>
      <c r="AD460" s="348">
        <v>3</v>
      </c>
      <c r="AH460" s="143"/>
      <c r="AI460" s="143"/>
    </row>
    <row r="461" spans="1:35" s="140" customFormat="1" ht="15" customHeight="1" x14ac:dyDescent="0.15">
      <c r="A461" s="139"/>
      <c r="B461" s="137"/>
      <c r="C461" s="448"/>
      <c r="D461" s="448"/>
      <c r="E461" s="448"/>
      <c r="F461" s="183">
        <v>6</v>
      </c>
      <c r="G461" s="451"/>
      <c r="H461" s="448"/>
      <c r="I461" s="448" t="s">
        <v>517</v>
      </c>
      <c r="J461" s="448"/>
      <c r="K461" s="451"/>
      <c r="L461" s="451"/>
      <c r="M461" s="451"/>
      <c r="N461" s="451"/>
      <c r="O461" s="451"/>
      <c r="P461" s="448"/>
      <c r="Q461" s="448"/>
      <c r="R461" s="448"/>
      <c r="S461" s="448"/>
      <c r="T461" s="448"/>
      <c r="U461" s="448"/>
      <c r="V461" s="136"/>
      <c r="W461" s="136"/>
      <c r="X461" s="136"/>
      <c r="Z461" s="34"/>
      <c r="AA461" s="34"/>
      <c r="AB461" s="34"/>
      <c r="AD461" s="348">
        <v>4</v>
      </c>
      <c r="AH461" s="143"/>
      <c r="AI461" s="143"/>
    </row>
    <row r="462" spans="1:35" s="140" customFormat="1" ht="15" customHeight="1" x14ac:dyDescent="0.15">
      <c r="A462" s="139"/>
      <c r="B462" s="137"/>
      <c r="C462" s="136"/>
      <c r="D462" s="136"/>
      <c r="E462" s="135"/>
      <c r="F462" s="135"/>
      <c r="G462" s="135"/>
      <c r="H462" s="135"/>
      <c r="I462" s="135"/>
      <c r="J462" s="135"/>
      <c r="K462" s="135"/>
      <c r="L462" s="135"/>
      <c r="M462" s="136"/>
      <c r="N462" s="136"/>
      <c r="O462" s="135"/>
      <c r="P462" s="135"/>
      <c r="Q462" s="135"/>
      <c r="R462" s="135"/>
      <c r="S462" s="136"/>
      <c r="T462" s="136"/>
      <c r="U462" s="136"/>
      <c r="V462" s="136"/>
      <c r="W462" s="136"/>
      <c r="X462" s="136"/>
      <c r="Z462" s="34"/>
      <c r="AA462" s="34"/>
      <c r="AB462" s="34"/>
      <c r="AD462" s="348">
        <v>5</v>
      </c>
      <c r="AH462" s="143"/>
      <c r="AI462" s="143"/>
    </row>
    <row r="463" spans="1:35" s="140" customFormat="1" ht="15" customHeight="1" x14ac:dyDescent="0.15">
      <c r="A463" s="139"/>
      <c r="B463" s="452" t="s">
        <v>551</v>
      </c>
      <c r="C463" s="452"/>
      <c r="D463" s="452"/>
      <c r="E463" s="452"/>
      <c r="F463" s="452"/>
      <c r="G463" s="452"/>
      <c r="H463" s="452" t="s">
        <v>552</v>
      </c>
      <c r="I463" s="452"/>
      <c r="J463" s="452"/>
      <c r="K463" s="452"/>
      <c r="L463" s="452"/>
      <c r="M463" s="452"/>
      <c r="N463" s="452" t="s">
        <v>526</v>
      </c>
      <c r="O463" s="452"/>
      <c r="P463" s="452"/>
      <c r="Q463" s="452"/>
      <c r="R463" s="452"/>
      <c r="S463" s="452"/>
      <c r="T463" s="453" t="s">
        <v>384</v>
      </c>
      <c r="U463" s="454"/>
      <c r="V463" s="454"/>
      <c r="W463" s="454"/>
      <c r="X463" s="454"/>
      <c r="Y463" s="454"/>
      <c r="Z463" s="454"/>
      <c r="AA463" s="454"/>
      <c r="AB463" s="455"/>
      <c r="AD463" s="348">
        <v>6</v>
      </c>
      <c r="AH463" s="143"/>
      <c r="AI463" s="143"/>
    </row>
    <row r="464" spans="1:35" s="140" customFormat="1" ht="15" customHeight="1" x14ac:dyDescent="0.15">
      <c r="A464" s="139"/>
      <c r="B464" s="464">
        <v>0</v>
      </c>
      <c r="C464" s="464"/>
      <c r="D464" s="464"/>
      <c r="E464" s="464"/>
      <c r="F464" s="464"/>
      <c r="G464" s="464"/>
      <c r="H464" s="464">
        <v>0</v>
      </c>
      <c r="I464" s="464"/>
      <c r="J464" s="464"/>
      <c r="K464" s="464"/>
      <c r="L464" s="464"/>
      <c r="M464" s="464"/>
      <c r="N464" s="464">
        <v>0</v>
      </c>
      <c r="O464" s="464"/>
      <c r="P464" s="464"/>
      <c r="Q464" s="464"/>
      <c r="R464" s="464"/>
      <c r="S464" s="464"/>
      <c r="T464" s="461">
        <v>0</v>
      </c>
      <c r="U464" s="462"/>
      <c r="V464" s="462"/>
      <c r="W464" s="462"/>
      <c r="X464" s="462"/>
      <c r="Y464" s="462"/>
      <c r="Z464" s="462"/>
      <c r="AA464" s="462"/>
      <c r="AB464" s="463"/>
      <c r="AD464" s="348">
        <v>7</v>
      </c>
      <c r="AH464" s="143"/>
      <c r="AI464" s="143"/>
    </row>
    <row r="465" spans="1:35" s="140" customFormat="1" ht="15" customHeight="1" x14ac:dyDescent="0.15">
      <c r="A465" s="139"/>
      <c r="B465" s="137"/>
      <c r="C465" s="136"/>
      <c r="D465" s="136"/>
      <c r="E465" s="135"/>
      <c r="F465" s="135"/>
      <c r="G465" s="135"/>
      <c r="H465" s="135"/>
      <c r="I465" s="135"/>
      <c r="J465" s="135"/>
      <c r="K465" s="135"/>
      <c r="L465" s="135"/>
      <c r="M465" s="136"/>
      <c r="N465" s="136"/>
      <c r="O465" s="135"/>
      <c r="P465" s="135"/>
      <c r="Q465" s="135"/>
      <c r="R465" s="135"/>
      <c r="S465" s="136"/>
      <c r="T465" s="136"/>
      <c r="U465" s="136"/>
      <c r="V465" s="136"/>
      <c r="W465" s="136"/>
      <c r="X465" s="136"/>
      <c r="Z465" s="34"/>
      <c r="AA465" s="34"/>
      <c r="AB465" s="34"/>
      <c r="AD465" s="142"/>
      <c r="AH465" s="143"/>
      <c r="AI465" s="143"/>
    </row>
    <row r="466" spans="1:35" s="140" customFormat="1" ht="15" customHeight="1" x14ac:dyDescent="0.15">
      <c r="A466" s="139"/>
      <c r="B466" s="137"/>
      <c r="C466" s="136"/>
      <c r="D466" s="136"/>
      <c r="E466" s="135"/>
      <c r="F466" s="135"/>
      <c r="G466" s="135"/>
      <c r="H466" s="135"/>
      <c r="I466" s="135"/>
      <c r="J466" s="135"/>
      <c r="K466" s="135"/>
      <c r="L466" s="135"/>
      <c r="M466" s="136"/>
      <c r="N466" s="136"/>
      <c r="O466" s="135"/>
      <c r="P466" s="135"/>
      <c r="Q466" s="135"/>
      <c r="R466" s="135"/>
      <c r="S466" s="136"/>
      <c r="T466" s="136"/>
      <c r="U466" s="136"/>
      <c r="V466" s="136"/>
      <c r="W466" s="136"/>
      <c r="X466" s="136"/>
      <c r="Z466" s="34"/>
      <c r="AA466" s="34"/>
      <c r="AB466" s="34"/>
      <c r="AD466" s="142"/>
      <c r="AH466" s="143"/>
      <c r="AI466" s="143"/>
    </row>
    <row r="467" spans="1:35" s="140" customFormat="1" ht="15" customHeight="1" x14ac:dyDescent="0.15">
      <c r="A467" s="139"/>
      <c r="B467" s="137"/>
      <c r="C467" s="136" t="s">
        <v>514</v>
      </c>
      <c r="D467" s="136"/>
      <c r="E467" s="135"/>
      <c r="F467" s="135"/>
      <c r="G467" s="135"/>
      <c r="H467" s="135"/>
      <c r="I467" s="135"/>
      <c r="J467" s="135"/>
      <c r="K467" s="135"/>
      <c r="L467" s="135"/>
      <c r="M467" s="136"/>
      <c r="N467" s="136"/>
      <c r="O467" s="135"/>
      <c r="P467" s="135"/>
      <c r="Q467" s="135"/>
      <c r="R467" s="135"/>
      <c r="S467" s="136"/>
      <c r="T467" s="136"/>
      <c r="U467" s="136"/>
      <c r="V467" s="136"/>
      <c r="W467" s="136"/>
      <c r="X467" s="136"/>
      <c r="Z467" s="34"/>
      <c r="AA467" s="34"/>
      <c r="AB467" s="34"/>
      <c r="AD467" s="351" t="s">
        <v>884</v>
      </c>
      <c r="AH467" s="143"/>
      <c r="AI467" s="143"/>
    </row>
    <row r="468" spans="1:35" s="140" customFormat="1" ht="15" customHeight="1" x14ac:dyDescent="0.15">
      <c r="A468" s="139"/>
      <c r="B468" s="137"/>
      <c r="C468" s="448" t="s">
        <v>478</v>
      </c>
      <c r="D468" s="448"/>
      <c r="E468" s="135" t="s">
        <v>5</v>
      </c>
      <c r="F468" s="443"/>
      <c r="G468" s="448"/>
      <c r="H468" s="448"/>
      <c r="I468" s="448"/>
      <c r="J468" s="448"/>
      <c r="K468" s="135"/>
      <c r="L468" s="135"/>
      <c r="M468" s="136"/>
      <c r="N468" s="136"/>
      <c r="O468" s="135"/>
      <c r="P468" s="135"/>
      <c r="Q468" s="135"/>
      <c r="R468" s="135"/>
      <c r="S468" s="136"/>
      <c r="T468" s="136"/>
      <c r="U468" s="136"/>
      <c r="V468" s="136"/>
      <c r="W468" s="136"/>
      <c r="X468" s="136"/>
      <c r="Z468" s="34"/>
      <c r="AA468" s="34"/>
      <c r="AB468" s="34"/>
      <c r="AD468" s="350">
        <v>1</v>
      </c>
      <c r="AH468" s="143"/>
      <c r="AI468" s="143"/>
    </row>
    <row r="469" spans="1:35" s="140" customFormat="1" ht="15" customHeight="1" x14ac:dyDescent="0.15">
      <c r="A469" s="139"/>
      <c r="B469" s="137"/>
      <c r="C469" s="15" t="s">
        <v>880</v>
      </c>
      <c r="D469" s="136"/>
      <c r="E469" s="135"/>
      <c r="F469" s="135"/>
      <c r="G469" s="135"/>
      <c r="H469" s="135"/>
      <c r="I469" s="135"/>
      <c r="J469" s="135"/>
      <c r="K469" s="135"/>
      <c r="L469" s="135"/>
      <c r="M469" s="136"/>
      <c r="N469" s="136"/>
      <c r="O469" s="135"/>
      <c r="P469" s="135"/>
      <c r="Q469" s="135"/>
      <c r="R469" s="135"/>
      <c r="S469" s="136"/>
      <c r="T469" s="136"/>
      <c r="U469" s="136"/>
      <c r="V469" s="136"/>
      <c r="W469" s="136"/>
      <c r="X469" s="136"/>
      <c r="Z469" s="34"/>
      <c r="AA469" s="34"/>
      <c r="AB469" s="34"/>
      <c r="AD469" s="350">
        <v>2</v>
      </c>
      <c r="AH469" s="143"/>
      <c r="AI469" s="143"/>
    </row>
    <row r="470" spans="1:35" s="140" customFormat="1" ht="15" customHeight="1" x14ac:dyDescent="0.15">
      <c r="A470" s="139"/>
      <c r="B470" s="137"/>
      <c r="C470" s="450" t="s">
        <v>881</v>
      </c>
      <c r="D470" s="450"/>
      <c r="E470" s="352" t="s">
        <v>0</v>
      </c>
      <c r="F470" s="450">
        <v>0.75</v>
      </c>
      <c r="G470" s="450"/>
      <c r="H470" s="135"/>
      <c r="I470" s="135"/>
      <c r="J470" s="135"/>
      <c r="K470" s="135"/>
      <c r="L470" s="135"/>
      <c r="M470" s="136"/>
      <c r="N470" s="136"/>
      <c r="O470" s="135"/>
      <c r="P470" s="135"/>
      <c r="Q470" s="135"/>
      <c r="R470" s="135"/>
      <c r="S470" s="136"/>
      <c r="T470" s="136"/>
      <c r="U470" s="136"/>
      <c r="V470" s="136"/>
      <c r="W470" s="136"/>
      <c r="X470" s="136"/>
      <c r="Z470" s="34"/>
      <c r="AA470" s="34"/>
      <c r="AB470" s="34"/>
      <c r="AD470" s="350">
        <v>3</v>
      </c>
      <c r="AH470" s="143"/>
      <c r="AI470" s="143"/>
    </row>
    <row r="471" spans="1:35" s="140" customFormat="1" ht="15" customHeight="1" x14ac:dyDescent="0.15">
      <c r="A471" s="139"/>
      <c r="B471" s="137"/>
      <c r="C471" s="136" t="s">
        <v>516</v>
      </c>
      <c r="D471" s="136"/>
      <c r="E471" s="135"/>
      <c r="F471" s="135"/>
      <c r="G471" s="135"/>
      <c r="H471" s="135"/>
      <c r="I471" s="135"/>
      <c r="J471" s="135"/>
      <c r="K471" s="135"/>
      <c r="L471" s="135"/>
      <c r="M471" s="136"/>
      <c r="N471" s="136"/>
      <c r="O471" s="135"/>
      <c r="P471" s="135"/>
      <c r="Q471" s="135"/>
      <c r="R471" s="135"/>
      <c r="S471" s="136"/>
      <c r="T471" s="136"/>
      <c r="U471" s="136"/>
      <c r="V471" s="136"/>
      <c r="W471" s="136"/>
      <c r="X471" s="136"/>
      <c r="Z471" s="34"/>
      <c r="AA471" s="34"/>
      <c r="AB471" s="34"/>
      <c r="AD471" s="350">
        <v>4</v>
      </c>
      <c r="AH471" s="143"/>
      <c r="AI471" s="143"/>
    </row>
    <row r="472" spans="1:35" s="140" customFormat="1" ht="15" customHeight="1" x14ac:dyDescent="0.15">
      <c r="A472" s="139"/>
      <c r="B472" s="137"/>
      <c r="C472" s="448" t="s">
        <v>527</v>
      </c>
      <c r="D472" s="448"/>
      <c r="E472" s="448" t="s">
        <v>5</v>
      </c>
      <c r="F472" s="182">
        <v>1</v>
      </c>
      <c r="G472" s="451" t="s">
        <v>519</v>
      </c>
      <c r="H472" s="448" t="s">
        <v>520</v>
      </c>
      <c r="I472" s="448" t="s">
        <v>518</v>
      </c>
      <c r="J472" s="448"/>
      <c r="K472" s="444" t="s">
        <v>882</v>
      </c>
      <c r="L472" s="451"/>
      <c r="M472" s="451"/>
      <c r="N472" s="451"/>
      <c r="O472" s="451"/>
      <c r="P472" s="448" t="s">
        <v>5</v>
      </c>
      <c r="Q472" s="448"/>
      <c r="R472" s="448"/>
      <c r="S472" s="448"/>
      <c r="T472" s="448"/>
      <c r="U472" s="448"/>
      <c r="V472" s="136"/>
      <c r="W472" s="136"/>
      <c r="X472" s="136"/>
      <c r="Z472" s="34"/>
      <c r="AA472" s="34"/>
      <c r="AB472" s="34"/>
      <c r="AD472" s="350">
        <v>5</v>
      </c>
      <c r="AH472" s="143"/>
      <c r="AI472" s="143"/>
    </row>
    <row r="473" spans="1:35" s="140" customFormat="1" ht="15" customHeight="1" x14ac:dyDescent="0.15">
      <c r="A473" s="139"/>
      <c r="B473" s="137"/>
      <c r="C473" s="448"/>
      <c r="D473" s="448"/>
      <c r="E473" s="448"/>
      <c r="F473" s="183">
        <v>6</v>
      </c>
      <c r="G473" s="451"/>
      <c r="H473" s="448"/>
      <c r="I473" s="448" t="s">
        <v>517</v>
      </c>
      <c r="J473" s="448"/>
      <c r="K473" s="451"/>
      <c r="L473" s="451"/>
      <c r="M473" s="451"/>
      <c r="N473" s="451"/>
      <c r="O473" s="451"/>
      <c r="P473" s="448"/>
      <c r="Q473" s="448"/>
      <c r="R473" s="448"/>
      <c r="S473" s="448"/>
      <c r="T473" s="448"/>
      <c r="U473" s="448"/>
      <c r="V473" s="136"/>
      <c r="W473" s="136"/>
      <c r="X473" s="136"/>
      <c r="Z473" s="34"/>
      <c r="AA473" s="34"/>
      <c r="AB473" s="34"/>
      <c r="AD473" s="350">
        <v>6</v>
      </c>
      <c r="AH473" s="143"/>
      <c r="AI473" s="143"/>
    </row>
    <row r="474" spans="1:35" s="140" customFormat="1" ht="15" customHeight="1" x14ac:dyDescent="0.15">
      <c r="A474" s="139"/>
      <c r="B474" s="137"/>
      <c r="C474" s="136"/>
      <c r="D474" s="136"/>
      <c r="E474" s="135"/>
      <c r="F474" s="135"/>
      <c r="G474" s="135"/>
      <c r="H474" s="135"/>
      <c r="I474" s="135"/>
      <c r="J474" s="135"/>
      <c r="K474" s="135"/>
      <c r="L474" s="135"/>
      <c r="M474" s="136"/>
      <c r="N474" s="136"/>
      <c r="O474" s="135"/>
      <c r="P474" s="135"/>
      <c r="Q474" s="135"/>
      <c r="R474" s="135"/>
      <c r="S474" s="136"/>
      <c r="T474" s="136"/>
      <c r="U474" s="136"/>
      <c r="V474" s="136"/>
      <c r="W474" s="136"/>
      <c r="X474" s="136"/>
      <c r="Z474" s="34"/>
      <c r="AA474" s="34"/>
      <c r="AB474" s="34"/>
      <c r="AD474" s="350">
        <v>7</v>
      </c>
      <c r="AH474" s="143"/>
      <c r="AI474" s="143"/>
    </row>
    <row r="475" spans="1:35" s="140" customFormat="1" ht="15" customHeight="1" x14ac:dyDescent="0.15">
      <c r="A475" s="139"/>
      <c r="B475" s="452" t="s">
        <v>551</v>
      </c>
      <c r="C475" s="452"/>
      <c r="D475" s="452"/>
      <c r="E475" s="452"/>
      <c r="F475" s="452"/>
      <c r="G475" s="452"/>
      <c r="H475" s="452" t="s">
        <v>552</v>
      </c>
      <c r="I475" s="452"/>
      <c r="J475" s="452"/>
      <c r="K475" s="452"/>
      <c r="L475" s="452"/>
      <c r="M475" s="452"/>
      <c r="N475" s="452" t="s">
        <v>526</v>
      </c>
      <c r="O475" s="452"/>
      <c r="P475" s="452"/>
      <c r="Q475" s="452"/>
      <c r="R475" s="452"/>
      <c r="S475" s="452"/>
      <c r="T475" s="453" t="s">
        <v>383</v>
      </c>
      <c r="U475" s="454"/>
      <c r="V475" s="454"/>
      <c r="W475" s="454"/>
      <c r="X475" s="454"/>
      <c r="Y475" s="454"/>
      <c r="Z475" s="454"/>
      <c r="AA475" s="454"/>
      <c r="AB475" s="455"/>
      <c r="AD475" s="350">
        <v>8</v>
      </c>
      <c r="AH475" s="143"/>
      <c r="AI475" s="143"/>
    </row>
    <row r="476" spans="1:35" s="140" customFormat="1" ht="15" customHeight="1" x14ac:dyDescent="0.15">
      <c r="A476" s="139"/>
      <c r="B476" s="464">
        <v>0</v>
      </c>
      <c r="C476" s="464"/>
      <c r="D476" s="464"/>
      <c r="E476" s="464"/>
      <c r="F476" s="464"/>
      <c r="G476" s="464"/>
      <c r="H476" s="464">
        <v>0</v>
      </c>
      <c r="I476" s="464"/>
      <c r="J476" s="464"/>
      <c r="K476" s="464"/>
      <c r="L476" s="464"/>
      <c r="M476" s="464"/>
      <c r="N476" s="464">
        <v>0</v>
      </c>
      <c r="O476" s="464"/>
      <c r="P476" s="464"/>
      <c r="Q476" s="464"/>
      <c r="R476" s="464"/>
      <c r="S476" s="464"/>
      <c r="T476" s="461">
        <v>0</v>
      </c>
      <c r="U476" s="462"/>
      <c r="V476" s="462"/>
      <c r="W476" s="462"/>
      <c r="X476" s="462"/>
      <c r="Y476" s="462"/>
      <c r="Z476" s="462"/>
      <c r="AA476" s="462"/>
      <c r="AB476" s="463"/>
      <c r="AD476" s="350">
        <v>9</v>
      </c>
      <c r="AH476" s="143"/>
      <c r="AI476" s="143"/>
    </row>
    <row r="477" spans="1:35" s="140" customFormat="1" ht="15" customHeight="1" x14ac:dyDescent="0.15">
      <c r="A477" s="139"/>
      <c r="B477" s="137"/>
      <c r="C477" s="136"/>
      <c r="D477" s="136"/>
      <c r="E477" s="135"/>
      <c r="F477" s="135"/>
      <c r="G477" s="135"/>
      <c r="H477" s="135"/>
      <c r="I477" s="135"/>
      <c r="J477" s="135"/>
      <c r="K477" s="135"/>
      <c r="L477" s="135"/>
      <c r="M477" s="136"/>
      <c r="N477" s="136"/>
      <c r="O477" s="135"/>
      <c r="P477" s="135"/>
      <c r="Q477" s="135"/>
      <c r="R477" s="135"/>
      <c r="S477" s="136"/>
      <c r="T477" s="136"/>
      <c r="U477" s="136"/>
      <c r="V477" s="136"/>
      <c r="W477" s="136"/>
      <c r="X477" s="136"/>
      <c r="Z477" s="34"/>
      <c r="AA477" s="34"/>
      <c r="AB477" s="34"/>
      <c r="AD477" s="142"/>
      <c r="AH477" s="143"/>
      <c r="AI477" s="143"/>
    </row>
    <row r="478" spans="1:35" s="140" customFormat="1" ht="15" customHeight="1" x14ac:dyDescent="0.15">
      <c r="A478" s="139"/>
      <c r="B478" s="137"/>
      <c r="C478" s="136"/>
      <c r="D478" s="136"/>
      <c r="E478" s="135"/>
      <c r="F478" s="135"/>
      <c r="G478" s="135"/>
      <c r="H478" s="135"/>
      <c r="I478" s="135"/>
      <c r="J478" s="135"/>
      <c r="K478" s="135"/>
      <c r="L478" s="135"/>
      <c r="M478" s="136"/>
      <c r="N478" s="136"/>
      <c r="O478" s="135"/>
      <c r="P478" s="135"/>
      <c r="Q478" s="135"/>
      <c r="R478" s="135"/>
      <c r="S478" s="136"/>
      <c r="T478" s="136"/>
      <c r="U478" s="136"/>
      <c r="V478" s="136"/>
      <c r="W478" s="136"/>
      <c r="X478" s="136"/>
      <c r="Z478" s="34"/>
      <c r="AA478" s="34"/>
      <c r="AB478" s="34"/>
      <c r="AD478" s="142"/>
      <c r="AH478" s="143"/>
      <c r="AI478" s="143"/>
    </row>
    <row r="479" spans="1:35" s="140" customFormat="1" ht="15" customHeight="1" x14ac:dyDescent="0.15">
      <c r="A479" s="139"/>
      <c r="B479" s="137"/>
      <c r="C479" s="136" t="s">
        <v>514</v>
      </c>
      <c r="D479" s="136"/>
      <c r="E479" s="135"/>
      <c r="F479" s="135"/>
      <c r="G479" s="135"/>
      <c r="H479" s="135"/>
      <c r="I479" s="135"/>
      <c r="J479" s="135"/>
      <c r="K479" s="135"/>
      <c r="L479" s="135"/>
      <c r="M479" s="136"/>
      <c r="N479" s="136"/>
      <c r="O479" s="135"/>
      <c r="P479" s="135"/>
      <c r="Q479" s="135"/>
      <c r="R479" s="135"/>
      <c r="S479" s="136"/>
      <c r="T479" s="136"/>
      <c r="U479" s="136"/>
      <c r="V479" s="136"/>
      <c r="W479" s="136"/>
      <c r="X479" s="136"/>
      <c r="Z479" s="34"/>
      <c r="AA479" s="34"/>
      <c r="AB479" s="34"/>
      <c r="AD479" s="252" t="s">
        <v>883</v>
      </c>
      <c r="AH479" s="143"/>
      <c r="AI479" s="143"/>
    </row>
    <row r="480" spans="1:35" s="140" customFormat="1" ht="15" customHeight="1" x14ac:dyDescent="0.15">
      <c r="A480" s="139"/>
      <c r="B480" s="137"/>
      <c r="C480" s="448" t="s">
        <v>515</v>
      </c>
      <c r="D480" s="448"/>
      <c r="E480" s="135" t="s">
        <v>318</v>
      </c>
      <c r="F480" s="448"/>
      <c r="G480" s="448"/>
      <c r="H480" s="448"/>
      <c r="I480" s="448"/>
      <c r="J480" s="448"/>
      <c r="K480" s="135"/>
      <c r="L480" s="135"/>
      <c r="M480" s="136"/>
      <c r="N480" s="136"/>
      <c r="O480" s="135"/>
      <c r="P480" s="135"/>
      <c r="Q480" s="135"/>
      <c r="R480" s="135"/>
      <c r="S480" s="136"/>
      <c r="T480" s="136"/>
      <c r="U480" s="136"/>
      <c r="V480" s="136"/>
      <c r="W480" s="136"/>
      <c r="X480" s="136"/>
      <c r="Z480" s="34"/>
      <c r="AA480" s="34"/>
      <c r="AB480" s="34"/>
      <c r="AD480" s="142">
        <v>1</v>
      </c>
      <c r="AH480" s="143"/>
      <c r="AI480" s="143"/>
    </row>
    <row r="481" spans="1:35" s="140" customFormat="1" ht="15" customHeight="1" x14ac:dyDescent="0.15">
      <c r="A481" s="139"/>
      <c r="B481" s="137"/>
      <c r="C481" s="136" t="s">
        <v>516</v>
      </c>
      <c r="D481" s="136"/>
      <c r="E481" s="135"/>
      <c r="F481" s="135"/>
      <c r="G481" s="135"/>
      <c r="H481" s="135"/>
      <c r="I481" s="135"/>
      <c r="J481" s="135"/>
      <c r="K481" s="135"/>
      <c r="L481" s="135"/>
      <c r="M481" s="136"/>
      <c r="N481" s="136"/>
      <c r="O481" s="135"/>
      <c r="P481" s="135"/>
      <c r="Q481" s="135"/>
      <c r="R481" s="135"/>
      <c r="S481" s="136"/>
      <c r="T481" s="136"/>
      <c r="U481" s="136"/>
      <c r="V481" s="136"/>
      <c r="W481" s="136"/>
      <c r="X481" s="136"/>
      <c r="Z481" s="34"/>
      <c r="AA481" s="34"/>
      <c r="AB481" s="34"/>
      <c r="AD481" s="142">
        <v>2</v>
      </c>
      <c r="AH481" s="143"/>
      <c r="AI481" s="143"/>
    </row>
    <row r="482" spans="1:35" s="140" customFormat="1" ht="15" customHeight="1" x14ac:dyDescent="0.15">
      <c r="A482" s="139"/>
      <c r="B482" s="137"/>
      <c r="C482" s="448" t="s">
        <v>527</v>
      </c>
      <c r="D482" s="448"/>
      <c r="E482" s="448" t="s">
        <v>5</v>
      </c>
      <c r="F482" s="182">
        <v>1</v>
      </c>
      <c r="G482" s="451" t="s">
        <v>519</v>
      </c>
      <c r="H482" s="448" t="s">
        <v>520</v>
      </c>
      <c r="I482" s="448" t="s">
        <v>518</v>
      </c>
      <c r="J482" s="448"/>
      <c r="K482" s="451" t="s">
        <v>522</v>
      </c>
      <c r="L482" s="451"/>
      <c r="M482" s="451"/>
      <c r="N482" s="451"/>
      <c r="O482" s="451"/>
      <c r="P482" s="448" t="s">
        <v>5</v>
      </c>
      <c r="Q482" s="448"/>
      <c r="R482" s="448"/>
      <c r="S482" s="448"/>
      <c r="T482" s="448"/>
      <c r="U482" s="448"/>
      <c r="V482" s="136"/>
      <c r="W482" s="136"/>
      <c r="X482" s="136"/>
      <c r="Z482" s="34"/>
      <c r="AA482" s="34"/>
      <c r="AB482" s="34"/>
      <c r="AD482" s="142">
        <v>3</v>
      </c>
      <c r="AH482" s="143"/>
      <c r="AI482" s="143"/>
    </row>
    <row r="483" spans="1:35" s="140" customFormat="1" ht="15" customHeight="1" x14ac:dyDescent="0.15">
      <c r="A483" s="139"/>
      <c r="B483" s="137"/>
      <c r="C483" s="448"/>
      <c r="D483" s="448"/>
      <c r="E483" s="448"/>
      <c r="F483" s="183">
        <v>6</v>
      </c>
      <c r="G483" s="451"/>
      <c r="H483" s="448"/>
      <c r="I483" s="448" t="s">
        <v>529</v>
      </c>
      <c r="J483" s="448"/>
      <c r="K483" s="451"/>
      <c r="L483" s="451"/>
      <c r="M483" s="451"/>
      <c r="N483" s="451"/>
      <c r="O483" s="451"/>
      <c r="P483" s="448"/>
      <c r="Q483" s="448"/>
      <c r="R483" s="448"/>
      <c r="S483" s="448"/>
      <c r="T483" s="448"/>
      <c r="U483" s="448"/>
      <c r="V483" s="136"/>
      <c r="W483" s="136"/>
      <c r="X483" s="136"/>
      <c r="Z483" s="34"/>
      <c r="AA483" s="34"/>
      <c r="AB483" s="34"/>
      <c r="AD483" s="142">
        <v>4</v>
      </c>
      <c r="AH483" s="143"/>
      <c r="AI483" s="143"/>
    </row>
    <row r="484" spans="1:35" s="140" customFormat="1" ht="15" customHeight="1" x14ac:dyDescent="0.15">
      <c r="A484" s="139"/>
      <c r="B484" s="137"/>
      <c r="C484" s="136"/>
      <c r="D484" s="136"/>
      <c r="E484" s="135"/>
      <c r="F484" s="135"/>
      <c r="G484" s="135"/>
      <c r="H484" s="135"/>
      <c r="I484" s="135"/>
      <c r="J484" s="135"/>
      <c r="K484" s="135"/>
      <c r="L484" s="135"/>
      <c r="M484" s="136"/>
      <c r="N484" s="136"/>
      <c r="O484" s="135"/>
      <c r="P484" s="135"/>
      <c r="Q484" s="135"/>
      <c r="R484" s="135"/>
      <c r="S484" s="136"/>
      <c r="T484" s="136"/>
      <c r="U484" s="136"/>
      <c r="V484" s="136"/>
      <c r="W484" s="136"/>
      <c r="X484" s="136"/>
      <c r="Z484" s="34"/>
      <c r="AA484" s="34"/>
      <c r="AB484" s="34"/>
      <c r="AD484" s="142">
        <v>5</v>
      </c>
      <c r="AH484" s="143"/>
      <c r="AI484" s="143"/>
    </row>
    <row r="485" spans="1:35" s="140" customFormat="1" ht="15" customHeight="1" x14ac:dyDescent="0.15">
      <c r="A485" s="139"/>
      <c r="B485" s="452" t="s">
        <v>551</v>
      </c>
      <c r="C485" s="452"/>
      <c r="D485" s="452"/>
      <c r="E485" s="452"/>
      <c r="F485" s="452"/>
      <c r="G485" s="452"/>
      <c r="H485" s="452" t="s">
        <v>552</v>
      </c>
      <c r="I485" s="452"/>
      <c r="J485" s="452"/>
      <c r="K485" s="452"/>
      <c r="L485" s="452"/>
      <c r="M485" s="452"/>
      <c r="N485" s="452" t="s">
        <v>526</v>
      </c>
      <c r="O485" s="452"/>
      <c r="P485" s="452"/>
      <c r="Q485" s="452"/>
      <c r="R485" s="452"/>
      <c r="S485" s="452"/>
      <c r="T485" s="453" t="s">
        <v>384</v>
      </c>
      <c r="U485" s="454"/>
      <c r="V485" s="454"/>
      <c r="W485" s="454"/>
      <c r="X485" s="454"/>
      <c r="Y485" s="454"/>
      <c r="Z485" s="454"/>
      <c r="AA485" s="454"/>
      <c r="AB485" s="455"/>
      <c r="AD485" s="142">
        <v>6</v>
      </c>
      <c r="AH485" s="143"/>
      <c r="AI485" s="143"/>
    </row>
    <row r="486" spans="1:35" s="140" customFormat="1" ht="15" customHeight="1" x14ac:dyDescent="0.15">
      <c r="A486" s="139"/>
      <c r="B486" s="464">
        <v>0</v>
      </c>
      <c r="C486" s="464"/>
      <c r="D486" s="464"/>
      <c r="E486" s="464"/>
      <c r="F486" s="464"/>
      <c r="G486" s="464"/>
      <c r="H486" s="464">
        <v>0</v>
      </c>
      <c r="I486" s="464"/>
      <c r="J486" s="464"/>
      <c r="K486" s="464"/>
      <c r="L486" s="464"/>
      <c r="M486" s="464"/>
      <c r="N486" s="464">
        <v>0</v>
      </c>
      <c r="O486" s="464"/>
      <c r="P486" s="464"/>
      <c r="Q486" s="464"/>
      <c r="R486" s="464"/>
      <c r="S486" s="464"/>
      <c r="T486" s="461">
        <v>0</v>
      </c>
      <c r="U486" s="462"/>
      <c r="V486" s="462"/>
      <c r="W486" s="462"/>
      <c r="X486" s="462"/>
      <c r="Y486" s="462"/>
      <c r="Z486" s="462"/>
      <c r="AA486" s="462"/>
      <c r="AB486" s="463"/>
      <c r="AD486" s="142">
        <v>7</v>
      </c>
      <c r="AH486" s="143"/>
      <c r="AI486" s="143"/>
    </row>
    <row r="487" spans="1:35" s="140" customFormat="1" ht="15" customHeight="1" x14ac:dyDescent="0.15">
      <c r="A487" s="139"/>
      <c r="B487" s="137"/>
      <c r="C487" s="136"/>
      <c r="D487" s="136"/>
      <c r="E487" s="135"/>
      <c r="F487" s="135"/>
      <c r="G487" s="135"/>
      <c r="H487" s="135"/>
      <c r="I487" s="135"/>
      <c r="J487" s="135"/>
      <c r="K487" s="135"/>
      <c r="L487" s="135"/>
      <c r="M487" s="136"/>
      <c r="N487" s="136"/>
      <c r="O487" s="135"/>
      <c r="P487" s="135"/>
      <c r="Q487" s="135"/>
      <c r="R487" s="135"/>
      <c r="S487" s="136"/>
      <c r="T487" s="136"/>
      <c r="U487" s="136"/>
      <c r="V487" s="136"/>
      <c r="W487" s="136"/>
      <c r="X487" s="136"/>
      <c r="Z487" s="34"/>
      <c r="AA487" s="34"/>
      <c r="AB487" s="34"/>
      <c r="AD487" s="142"/>
      <c r="AH487" s="143"/>
      <c r="AI487" s="143"/>
    </row>
    <row r="488" spans="1:35" s="140" customFormat="1" ht="15" customHeight="1" x14ac:dyDescent="0.15">
      <c r="A488" s="139"/>
      <c r="B488" s="137"/>
      <c r="C488" s="136" t="s">
        <v>514</v>
      </c>
      <c r="D488" s="136"/>
      <c r="E488" s="135"/>
      <c r="F488" s="135"/>
      <c r="G488" s="135"/>
      <c r="H488" s="135"/>
      <c r="I488" s="135"/>
      <c r="J488" s="135"/>
      <c r="K488" s="135"/>
      <c r="L488" s="135"/>
      <c r="M488" s="136"/>
      <c r="N488" s="136"/>
      <c r="O488" s="135"/>
      <c r="P488" s="135"/>
      <c r="Q488" s="135"/>
      <c r="R488" s="135"/>
      <c r="S488" s="136"/>
      <c r="T488" s="136"/>
      <c r="U488" s="136"/>
      <c r="V488" s="136"/>
      <c r="W488" s="136"/>
      <c r="X488" s="136"/>
      <c r="Z488" s="34"/>
      <c r="AA488" s="34"/>
      <c r="AB488" s="34"/>
      <c r="AD488" s="253" t="s">
        <v>608</v>
      </c>
      <c r="AH488" s="143"/>
      <c r="AI488" s="143"/>
    </row>
    <row r="489" spans="1:35" s="140" customFormat="1" ht="15" customHeight="1" x14ac:dyDescent="0.15">
      <c r="A489" s="139"/>
      <c r="B489" s="137"/>
      <c r="C489" s="448" t="s">
        <v>515</v>
      </c>
      <c r="D489" s="448"/>
      <c r="E489" s="135" t="s">
        <v>318</v>
      </c>
      <c r="F489" s="448"/>
      <c r="G489" s="448"/>
      <c r="H489" s="448"/>
      <c r="I489" s="448"/>
      <c r="J489" s="448"/>
      <c r="K489" s="135"/>
      <c r="L489" s="135"/>
      <c r="M489" s="136"/>
      <c r="N489" s="136"/>
      <c r="O489" s="135"/>
      <c r="P489" s="135"/>
      <c r="Q489" s="135"/>
      <c r="R489" s="135"/>
      <c r="S489" s="136"/>
      <c r="T489" s="136"/>
      <c r="U489" s="136"/>
      <c r="V489" s="136"/>
      <c r="W489" s="136"/>
      <c r="X489" s="136"/>
      <c r="Z489" s="34"/>
      <c r="AA489" s="34"/>
      <c r="AB489" s="34"/>
      <c r="AD489" s="142"/>
      <c r="AH489" s="143"/>
      <c r="AI489" s="143"/>
    </row>
    <row r="490" spans="1:35" s="140" customFormat="1" ht="15" customHeight="1" x14ac:dyDescent="0.15">
      <c r="A490" s="139"/>
      <c r="B490" s="137"/>
      <c r="C490" s="136" t="s">
        <v>516</v>
      </c>
      <c r="D490" s="136"/>
      <c r="E490" s="135"/>
      <c r="F490" s="135"/>
      <c r="G490" s="135"/>
      <c r="H490" s="135"/>
      <c r="I490" s="135"/>
      <c r="J490" s="135"/>
      <c r="K490" s="135"/>
      <c r="L490" s="135"/>
      <c r="M490" s="136"/>
      <c r="N490" s="136"/>
      <c r="O490" s="135"/>
      <c r="P490" s="135"/>
      <c r="Q490" s="135"/>
      <c r="R490" s="135"/>
      <c r="S490" s="136"/>
      <c r="T490" s="136"/>
      <c r="U490" s="136"/>
      <c r="V490" s="136"/>
      <c r="W490" s="136"/>
      <c r="X490" s="136"/>
      <c r="Z490" s="34"/>
      <c r="AA490" s="34"/>
      <c r="AB490" s="34"/>
      <c r="AD490" s="142"/>
      <c r="AH490" s="143"/>
      <c r="AI490" s="143"/>
    </row>
    <row r="491" spans="1:35" s="140" customFormat="1" ht="15" customHeight="1" x14ac:dyDescent="0.15">
      <c r="A491" s="139"/>
      <c r="B491" s="137"/>
      <c r="C491" s="448" t="s">
        <v>527</v>
      </c>
      <c r="D491" s="448"/>
      <c r="E491" s="448" t="s">
        <v>5</v>
      </c>
      <c r="F491" s="182">
        <v>1</v>
      </c>
      <c r="G491" s="451" t="s">
        <v>519</v>
      </c>
      <c r="H491" s="448" t="s">
        <v>520</v>
      </c>
      <c r="I491" s="448" t="s">
        <v>518</v>
      </c>
      <c r="J491" s="448"/>
      <c r="K491" s="451" t="s">
        <v>528</v>
      </c>
      <c r="L491" s="451"/>
      <c r="M491" s="451"/>
      <c r="N491" s="451"/>
      <c r="O491" s="451"/>
      <c r="P491" s="448" t="s">
        <v>5</v>
      </c>
      <c r="Q491" s="448"/>
      <c r="R491" s="448"/>
      <c r="S491" s="448"/>
      <c r="T491" s="448"/>
      <c r="U491" s="448"/>
      <c r="V491" s="136"/>
      <c r="W491" s="136"/>
      <c r="X491" s="136"/>
      <c r="Z491" s="34"/>
      <c r="AA491" s="34"/>
      <c r="AB491" s="34"/>
      <c r="AD491" s="142"/>
      <c r="AH491" s="143"/>
      <c r="AI491" s="143"/>
    </row>
    <row r="492" spans="1:35" s="140" customFormat="1" ht="15" customHeight="1" x14ac:dyDescent="0.15">
      <c r="A492" s="139"/>
      <c r="B492" s="137"/>
      <c r="C492" s="448"/>
      <c r="D492" s="448"/>
      <c r="E492" s="448"/>
      <c r="F492" s="183">
        <v>6</v>
      </c>
      <c r="G492" s="451"/>
      <c r="H492" s="448"/>
      <c r="I492" s="448" t="s">
        <v>529</v>
      </c>
      <c r="J492" s="448"/>
      <c r="K492" s="451"/>
      <c r="L492" s="451"/>
      <c r="M492" s="451"/>
      <c r="N492" s="451"/>
      <c r="O492" s="451"/>
      <c r="P492" s="448"/>
      <c r="Q492" s="448"/>
      <c r="R492" s="448"/>
      <c r="S492" s="448"/>
      <c r="T492" s="448"/>
      <c r="U492" s="448"/>
      <c r="V492" s="136"/>
      <c r="W492" s="136"/>
      <c r="X492" s="136"/>
      <c r="Z492" s="34"/>
      <c r="AA492" s="34"/>
      <c r="AB492" s="34"/>
      <c r="AD492" s="142"/>
      <c r="AH492" s="143"/>
      <c r="AI492" s="143"/>
    </row>
    <row r="493" spans="1:35" s="140" customFormat="1" ht="15" customHeight="1" x14ac:dyDescent="0.15">
      <c r="A493" s="139"/>
      <c r="B493" s="137"/>
      <c r="C493" s="136"/>
      <c r="D493" s="136"/>
      <c r="E493" s="135"/>
      <c r="F493" s="135"/>
      <c r="G493" s="135"/>
      <c r="H493" s="135"/>
      <c r="I493" s="135"/>
      <c r="J493" s="135"/>
      <c r="K493" s="135"/>
      <c r="L493" s="135"/>
      <c r="M493" s="136"/>
      <c r="N493" s="136"/>
      <c r="O493" s="135"/>
      <c r="P493" s="135"/>
      <c r="Q493" s="135"/>
      <c r="R493" s="135"/>
      <c r="S493" s="136"/>
      <c r="T493" s="136"/>
      <c r="U493" s="136"/>
      <c r="V493" s="136"/>
      <c r="W493" s="136"/>
      <c r="X493" s="136"/>
      <c r="Z493" s="34"/>
      <c r="AA493" s="34"/>
      <c r="AB493" s="34"/>
      <c r="AD493" s="142"/>
      <c r="AH493" s="143"/>
      <c r="AI493" s="143"/>
    </row>
    <row r="494" spans="1:35" s="140" customFormat="1" ht="15" customHeight="1" x14ac:dyDescent="0.15">
      <c r="A494" s="139"/>
      <c r="B494" s="452" t="s">
        <v>551</v>
      </c>
      <c r="C494" s="452"/>
      <c r="D494" s="452"/>
      <c r="E494" s="452"/>
      <c r="F494" s="452"/>
      <c r="G494" s="452"/>
      <c r="H494" s="452" t="s">
        <v>552</v>
      </c>
      <c r="I494" s="452"/>
      <c r="J494" s="452"/>
      <c r="K494" s="452"/>
      <c r="L494" s="452"/>
      <c r="M494" s="452"/>
      <c r="N494" s="452" t="s">
        <v>526</v>
      </c>
      <c r="O494" s="452"/>
      <c r="P494" s="452"/>
      <c r="Q494" s="452"/>
      <c r="R494" s="452"/>
      <c r="S494" s="452"/>
      <c r="T494" s="453" t="s">
        <v>384</v>
      </c>
      <c r="U494" s="454"/>
      <c r="V494" s="454"/>
      <c r="W494" s="454"/>
      <c r="X494" s="454"/>
      <c r="Y494" s="454"/>
      <c r="Z494" s="454"/>
      <c r="AA494" s="454"/>
      <c r="AB494" s="455"/>
      <c r="AD494" s="142"/>
      <c r="AH494" s="143"/>
      <c r="AI494" s="143"/>
    </row>
    <row r="495" spans="1:35" s="140" customFormat="1" ht="15" customHeight="1" x14ac:dyDescent="0.15">
      <c r="A495" s="139"/>
      <c r="B495" s="464">
        <v>0</v>
      </c>
      <c r="C495" s="464"/>
      <c r="D495" s="464"/>
      <c r="E495" s="464"/>
      <c r="F495" s="464"/>
      <c r="G495" s="464"/>
      <c r="H495" s="464">
        <v>0</v>
      </c>
      <c r="I495" s="464"/>
      <c r="J495" s="464"/>
      <c r="K495" s="464"/>
      <c r="L495" s="464"/>
      <c r="M495" s="464"/>
      <c r="N495" s="464">
        <v>0</v>
      </c>
      <c r="O495" s="464"/>
      <c r="P495" s="464"/>
      <c r="Q495" s="464"/>
      <c r="R495" s="464"/>
      <c r="S495" s="464"/>
      <c r="T495" s="461">
        <v>0</v>
      </c>
      <c r="U495" s="462"/>
      <c r="V495" s="462"/>
      <c r="W495" s="462"/>
      <c r="X495" s="462"/>
      <c r="Y495" s="462"/>
      <c r="Z495" s="462"/>
      <c r="AA495" s="462"/>
      <c r="AB495" s="463"/>
      <c r="AD495" s="142"/>
      <c r="AH495" s="143"/>
      <c r="AI495" s="143"/>
    </row>
    <row r="496" spans="1:35" s="140" customFormat="1" ht="15" customHeight="1" x14ac:dyDescent="0.15">
      <c r="A496" s="139"/>
      <c r="B496" s="137"/>
      <c r="C496" s="136"/>
      <c r="D496" s="136"/>
      <c r="E496" s="135"/>
      <c r="F496" s="135"/>
      <c r="G496" s="135"/>
      <c r="H496" s="135"/>
      <c r="I496" s="135"/>
      <c r="J496" s="135"/>
      <c r="K496" s="135"/>
      <c r="L496" s="135"/>
      <c r="M496" s="136"/>
      <c r="N496" s="136"/>
      <c r="O496" s="135"/>
      <c r="P496" s="135"/>
      <c r="Q496" s="135"/>
      <c r="R496" s="135"/>
      <c r="S496" s="136"/>
      <c r="T496" s="136"/>
      <c r="U496" s="136"/>
      <c r="V496" s="136"/>
      <c r="W496" s="136"/>
      <c r="X496" s="136"/>
      <c r="Z496" s="34"/>
      <c r="AA496" s="34"/>
      <c r="AB496" s="34"/>
      <c r="AD496" s="142"/>
      <c r="AH496" s="143"/>
      <c r="AI496" s="143"/>
    </row>
    <row r="497" spans="1:35" s="140" customFormat="1" ht="15" customHeight="1" x14ac:dyDescent="0.15">
      <c r="A497" s="139"/>
      <c r="B497" s="137"/>
      <c r="C497" s="136"/>
      <c r="D497" s="136"/>
      <c r="E497" s="135"/>
      <c r="F497" s="135"/>
      <c r="G497" s="135"/>
      <c r="H497" s="135"/>
      <c r="I497" s="135"/>
      <c r="J497" s="135"/>
      <c r="K497" s="135"/>
      <c r="L497" s="135"/>
      <c r="M497" s="136"/>
      <c r="N497" s="136"/>
      <c r="O497" s="135"/>
      <c r="P497" s="135"/>
      <c r="Q497" s="135"/>
      <c r="R497" s="135"/>
      <c r="S497" s="136"/>
      <c r="T497" s="136"/>
      <c r="U497" s="136"/>
      <c r="V497" s="136"/>
      <c r="W497" s="136"/>
      <c r="X497" s="136"/>
      <c r="Z497" s="34"/>
      <c r="AA497" s="34"/>
      <c r="AB497" s="34"/>
      <c r="AD497" s="142"/>
      <c r="AH497" s="143"/>
      <c r="AI497" s="143"/>
    </row>
    <row r="498" spans="1:35" s="140" customFormat="1" ht="15" customHeight="1" x14ac:dyDescent="0.15">
      <c r="A498" s="139"/>
      <c r="B498" s="137"/>
      <c r="C498" s="136" t="s">
        <v>514</v>
      </c>
      <c r="D498" s="136"/>
      <c r="E498" s="135"/>
      <c r="F498" s="135"/>
      <c r="G498" s="135"/>
      <c r="H498" s="135"/>
      <c r="I498" s="135"/>
      <c r="J498" s="135"/>
      <c r="K498" s="135"/>
      <c r="L498" s="135"/>
      <c r="M498" s="136"/>
      <c r="N498" s="136"/>
      <c r="O498" s="135"/>
      <c r="P498" s="135"/>
      <c r="Q498" s="135"/>
      <c r="R498" s="135"/>
      <c r="S498" s="136"/>
      <c r="T498" s="136"/>
      <c r="U498" s="136"/>
      <c r="V498" s="136"/>
      <c r="W498" s="136"/>
      <c r="X498" s="136"/>
      <c r="Z498" s="34"/>
      <c r="AA498" s="34"/>
      <c r="AB498" s="34"/>
      <c r="AD498" s="349" t="s">
        <v>939</v>
      </c>
      <c r="AH498" s="143"/>
      <c r="AI498" s="143"/>
    </row>
    <row r="499" spans="1:35" s="140" customFormat="1" ht="15" customHeight="1" x14ac:dyDescent="0.15">
      <c r="A499" s="139"/>
      <c r="B499" s="137"/>
      <c r="C499" s="448" t="s">
        <v>478</v>
      </c>
      <c r="D499" s="448"/>
      <c r="E499" s="135" t="s">
        <v>5</v>
      </c>
      <c r="F499" s="448"/>
      <c r="G499" s="448"/>
      <c r="H499" s="448"/>
      <c r="I499" s="448"/>
      <c r="J499" s="448"/>
      <c r="K499" s="135"/>
      <c r="L499" s="135"/>
      <c r="M499" s="136"/>
      <c r="N499" s="136"/>
      <c r="O499" s="135"/>
      <c r="P499" s="135"/>
      <c r="Q499" s="135"/>
      <c r="R499" s="135"/>
      <c r="S499" s="136"/>
      <c r="T499" s="136"/>
      <c r="U499" s="136"/>
      <c r="V499" s="136"/>
      <c r="W499" s="136"/>
      <c r="X499" s="136"/>
      <c r="Z499" s="34"/>
      <c r="AA499" s="34"/>
      <c r="AB499" s="34"/>
      <c r="AD499" s="350">
        <v>1</v>
      </c>
      <c r="AH499" s="143"/>
      <c r="AI499" s="143"/>
    </row>
    <row r="500" spans="1:35" s="140" customFormat="1" ht="15" customHeight="1" x14ac:dyDescent="0.15">
      <c r="A500" s="139"/>
      <c r="B500" s="137"/>
      <c r="C500" s="15" t="s">
        <v>880</v>
      </c>
      <c r="D500" s="136"/>
      <c r="E500" s="135"/>
      <c r="F500" s="135"/>
      <c r="G500" s="135"/>
      <c r="H500" s="135"/>
      <c r="I500" s="135"/>
      <c r="J500" s="135"/>
      <c r="K500" s="135"/>
      <c r="L500" s="135"/>
      <c r="M500" s="136"/>
      <c r="N500" s="136"/>
      <c r="O500" s="135"/>
      <c r="P500" s="135"/>
      <c r="Q500" s="135"/>
      <c r="R500" s="135"/>
      <c r="S500" s="136"/>
      <c r="T500" s="136"/>
      <c r="U500" s="136"/>
      <c r="V500" s="136"/>
      <c r="W500" s="136"/>
      <c r="X500" s="136"/>
      <c r="Z500" s="34"/>
      <c r="AA500" s="34"/>
      <c r="AB500" s="34"/>
      <c r="AD500" s="350">
        <v>2</v>
      </c>
      <c r="AH500" s="143"/>
      <c r="AI500" s="143"/>
    </row>
    <row r="501" spans="1:35" s="140" customFormat="1" ht="15" customHeight="1" x14ac:dyDescent="0.15">
      <c r="A501" s="139"/>
      <c r="B501" s="137"/>
      <c r="C501" s="438" t="s">
        <v>940</v>
      </c>
      <c r="D501" s="450"/>
      <c r="E501" s="352" t="s">
        <v>0</v>
      </c>
      <c r="F501" s="584">
        <v>0.75</v>
      </c>
      <c r="G501" s="584"/>
      <c r="H501" s="135"/>
      <c r="I501" s="135"/>
      <c r="J501" s="135"/>
      <c r="K501" s="135"/>
      <c r="L501" s="135"/>
      <c r="M501" s="136"/>
      <c r="N501" s="136"/>
      <c r="O501" s="135"/>
      <c r="P501" s="135"/>
      <c r="Q501" s="135"/>
      <c r="R501" s="135"/>
      <c r="S501" s="136"/>
      <c r="T501" s="136"/>
      <c r="U501" s="136"/>
      <c r="V501" s="136"/>
      <c r="W501" s="136"/>
      <c r="X501" s="136"/>
      <c r="Z501" s="34"/>
      <c r="AA501" s="34"/>
      <c r="AB501" s="34"/>
      <c r="AD501" s="350">
        <v>3</v>
      </c>
      <c r="AH501" s="143"/>
      <c r="AI501" s="143"/>
    </row>
    <row r="502" spans="1:35" s="140" customFormat="1" ht="15" customHeight="1" x14ac:dyDescent="0.15">
      <c r="A502" s="139"/>
      <c r="B502" s="137"/>
      <c r="C502" s="136" t="s">
        <v>516</v>
      </c>
      <c r="D502" s="136"/>
      <c r="E502" s="135"/>
      <c r="F502" s="135"/>
      <c r="G502" s="135"/>
      <c r="H502" s="135"/>
      <c r="I502" s="135"/>
      <c r="J502" s="135"/>
      <c r="K502" s="135"/>
      <c r="L502" s="135"/>
      <c r="M502" s="136"/>
      <c r="N502" s="136"/>
      <c r="O502" s="135"/>
      <c r="P502" s="135"/>
      <c r="Q502" s="135"/>
      <c r="R502" s="135"/>
      <c r="S502" s="136"/>
      <c r="T502" s="136"/>
      <c r="U502" s="136"/>
      <c r="V502" s="136"/>
      <c r="W502" s="136"/>
      <c r="X502" s="136"/>
      <c r="Z502" s="34"/>
      <c r="AA502" s="34"/>
      <c r="AB502" s="34"/>
      <c r="AD502" s="350">
        <v>4</v>
      </c>
      <c r="AH502" s="143"/>
      <c r="AI502" s="143"/>
    </row>
    <row r="503" spans="1:35" s="140" customFormat="1" ht="15" customHeight="1" x14ac:dyDescent="0.15">
      <c r="A503" s="139"/>
      <c r="B503" s="137"/>
      <c r="C503" s="448" t="s">
        <v>527</v>
      </c>
      <c r="D503" s="448"/>
      <c r="E503" s="448" t="s">
        <v>5</v>
      </c>
      <c r="F503" s="182">
        <v>1</v>
      </c>
      <c r="G503" s="451" t="s">
        <v>519</v>
      </c>
      <c r="H503" s="448" t="s">
        <v>520</v>
      </c>
      <c r="I503" s="448" t="s">
        <v>518</v>
      </c>
      <c r="J503" s="448"/>
      <c r="K503" s="444" t="s">
        <v>941</v>
      </c>
      <c r="L503" s="451"/>
      <c r="M503" s="451"/>
      <c r="N503" s="451"/>
      <c r="O503" s="451"/>
      <c r="P503" s="448" t="s">
        <v>5</v>
      </c>
      <c r="Q503" s="448"/>
      <c r="R503" s="448"/>
      <c r="S503" s="448"/>
      <c r="T503" s="448"/>
      <c r="U503" s="448"/>
      <c r="V503" s="136"/>
      <c r="W503" s="136"/>
      <c r="X503" s="136"/>
      <c r="Z503" s="34"/>
      <c r="AA503" s="34"/>
      <c r="AB503" s="34"/>
      <c r="AD503" s="350">
        <v>5</v>
      </c>
      <c r="AH503" s="143"/>
      <c r="AI503" s="143"/>
    </row>
    <row r="504" spans="1:35" s="140" customFormat="1" ht="15" customHeight="1" x14ac:dyDescent="0.15">
      <c r="A504" s="139"/>
      <c r="B504" s="137"/>
      <c r="C504" s="448"/>
      <c r="D504" s="448"/>
      <c r="E504" s="448"/>
      <c r="F504" s="183">
        <v>6</v>
      </c>
      <c r="G504" s="451"/>
      <c r="H504" s="448"/>
      <c r="I504" s="448" t="s">
        <v>529</v>
      </c>
      <c r="J504" s="448"/>
      <c r="K504" s="451"/>
      <c r="L504" s="451"/>
      <c r="M504" s="451"/>
      <c r="N504" s="451"/>
      <c r="O504" s="451"/>
      <c r="P504" s="448"/>
      <c r="Q504" s="448"/>
      <c r="R504" s="448"/>
      <c r="S504" s="448"/>
      <c r="T504" s="448"/>
      <c r="U504" s="448"/>
      <c r="V504" s="136"/>
      <c r="W504" s="136"/>
      <c r="X504" s="136"/>
      <c r="Z504" s="34"/>
      <c r="AA504" s="34"/>
      <c r="AB504" s="34"/>
      <c r="AD504" s="350">
        <v>6</v>
      </c>
      <c r="AH504" s="143"/>
      <c r="AI504" s="143"/>
    </row>
    <row r="505" spans="1:35" s="140" customFormat="1" ht="15" customHeight="1" x14ac:dyDescent="0.15">
      <c r="A505" s="139"/>
      <c r="B505" s="137"/>
      <c r="C505" s="136"/>
      <c r="D505" s="136"/>
      <c r="E505" s="135"/>
      <c r="F505" s="135"/>
      <c r="G505" s="135"/>
      <c r="H505" s="135"/>
      <c r="I505" s="135"/>
      <c r="J505" s="135"/>
      <c r="K505" s="135"/>
      <c r="L505" s="135"/>
      <c r="M505" s="136"/>
      <c r="N505" s="136"/>
      <c r="O505" s="135"/>
      <c r="P505" s="135"/>
      <c r="Q505" s="135"/>
      <c r="R505" s="135"/>
      <c r="S505" s="136"/>
      <c r="T505" s="136"/>
      <c r="U505" s="136"/>
      <c r="V505" s="136"/>
      <c r="W505" s="136"/>
      <c r="X505" s="136"/>
      <c r="Z505" s="34"/>
      <c r="AA505" s="34"/>
      <c r="AB505" s="34"/>
      <c r="AD505" s="350">
        <v>7</v>
      </c>
      <c r="AH505" s="143"/>
      <c r="AI505" s="143"/>
    </row>
    <row r="506" spans="1:35" s="140" customFormat="1" ht="15" customHeight="1" x14ac:dyDescent="0.15">
      <c r="A506" s="139"/>
      <c r="B506" s="452" t="s">
        <v>551</v>
      </c>
      <c r="C506" s="452"/>
      <c r="D506" s="452"/>
      <c r="E506" s="452"/>
      <c r="F506" s="452"/>
      <c r="G506" s="452"/>
      <c r="H506" s="452" t="s">
        <v>552</v>
      </c>
      <c r="I506" s="452"/>
      <c r="J506" s="452"/>
      <c r="K506" s="452"/>
      <c r="L506" s="452"/>
      <c r="M506" s="452"/>
      <c r="N506" s="452" t="s">
        <v>526</v>
      </c>
      <c r="O506" s="452"/>
      <c r="P506" s="452"/>
      <c r="Q506" s="452"/>
      <c r="R506" s="452"/>
      <c r="S506" s="452"/>
      <c r="T506" s="453" t="s">
        <v>383</v>
      </c>
      <c r="U506" s="454"/>
      <c r="V506" s="454"/>
      <c r="W506" s="454"/>
      <c r="X506" s="454"/>
      <c r="Y506" s="454"/>
      <c r="Z506" s="454"/>
      <c r="AA506" s="454"/>
      <c r="AB506" s="455"/>
      <c r="AD506" s="350">
        <v>8</v>
      </c>
      <c r="AH506" s="143"/>
      <c r="AI506" s="143"/>
    </row>
    <row r="507" spans="1:35" s="140" customFormat="1" ht="15" customHeight="1" x14ac:dyDescent="0.15">
      <c r="A507" s="139"/>
      <c r="B507" s="464">
        <v>0</v>
      </c>
      <c r="C507" s="464"/>
      <c r="D507" s="464"/>
      <c r="E507" s="464"/>
      <c r="F507" s="464"/>
      <c r="G507" s="464"/>
      <c r="H507" s="464">
        <v>0</v>
      </c>
      <c r="I507" s="464"/>
      <c r="J507" s="464"/>
      <c r="K507" s="464"/>
      <c r="L507" s="464"/>
      <c r="M507" s="464"/>
      <c r="N507" s="464">
        <v>0</v>
      </c>
      <c r="O507" s="464"/>
      <c r="P507" s="464"/>
      <c r="Q507" s="464"/>
      <c r="R507" s="464"/>
      <c r="S507" s="464"/>
      <c r="T507" s="461">
        <v>0</v>
      </c>
      <c r="U507" s="462"/>
      <c r="V507" s="462"/>
      <c r="W507" s="462"/>
      <c r="X507" s="462"/>
      <c r="Y507" s="462"/>
      <c r="Z507" s="462"/>
      <c r="AA507" s="462"/>
      <c r="AB507" s="463"/>
      <c r="AD507" s="350">
        <v>9</v>
      </c>
      <c r="AH507" s="143"/>
      <c r="AI507" s="143"/>
    </row>
    <row r="508" spans="1:35" s="140" customFormat="1" ht="15" customHeight="1" x14ac:dyDescent="0.15">
      <c r="A508" s="139"/>
      <c r="B508" s="137"/>
      <c r="C508" s="136"/>
      <c r="D508" s="136"/>
      <c r="E508" s="135"/>
      <c r="F508" s="135"/>
      <c r="G508" s="135"/>
      <c r="H508" s="135"/>
      <c r="I508" s="135"/>
      <c r="J508" s="135"/>
      <c r="K508" s="135"/>
      <c r="L508" s="135"/>
      <c r="M508" s="136"/>
      <c r="N508" s="136"/>
      <c r="O508" s="135"/>
      <c r="P508" s="135"/>
      <c r="Q508" s="135"/>
      <c r="R508" s="135"/>
      <c r="S508" s="136"/>
      <c r="T508" s="136"/>
      <c r="U508" s="136"/>
      <c r="V508" s="136"/>
      <c r="W508" s="136"/>
      <c r="X508" s="136"/>
      <c r="Z508" s="34"/>
      <c r="AA508" s="34"/>
      <c r="AB508" s="34"/>
      <c r="AD508" s="142"/>
      <c r="AH508" s="143"/>
      <c r="AI508" s="143"/>
    </row>
    <row r="509" spans="1:35" s="140" customFormat="1" ht="15" customHeight="1" x14ac:dyDescent="0.15">
      <c r="A509" s="139"/>
      <c r="B509" s="137"/>
      <c r="C509" s="136"/>
      <c r="D509" s="136"/>
      <c r="E509" s="135"/>
      <c r="F509" s="135"/>
      <c r="G509" s="135"/>
      <c r="H509" s="135"/>
      <c r="I509" s="135"/>
      <c r="J509" s="135"/>
      <c r="K509" s="135"/>
      <c r="L509" s="135"/>
      <c r="M509" s="136"/>
      <c r="N509" s="136"/>
      <c r="O509" s="135"/>
      <c r="P509" s="135"/>
      <c r="Q509" s="135"/>
      <c r="R509" s="135"/>
      <c r="S509" s="136"/>
      <c r="T509" s="136"/>
      <c r="U509" s="136"/>
      <c r="V509" s="136"/>
      <c r="W509" s="136"/>
      <c r="X509" s="136"/>
      <c r="Z509" s="34"/>
      <c r="AA509" s="34"/>
      <c r="AB509" s="34"/>
      <c r="AD509" s="142"/>
      <c r="AH509" s="143"/>
      <c r="AI509" s="143"/>
    </row>
    <row r="510" spans="1:35" s="140" customFormat="1" ht="15" customHeight="1" x14ac:dyDescent="0.15">
      <c r="A510" s="139"/>
      <c r="B510" s="190" t="s">
        <v>530</v>
      </c>
      <c r="C510" s="136"/>
      <c r="D510" s="136"/>
      <c r="E510" s="135"/>
      <c r="F510" s="135"/>
      <c r="G510" s="135"/>
      <c r="H510" s="135"/>
      <c r="I510" s="135"/>
      <c r="J510" s="135"/>
      <c r="K510" s="135"/>
      <c r="L510" s="135"/>
      <c r="M510" s="136"/>
      <c r="N510" s="136"/>
      <c r="O510" s="135"/>
      <c r="P510" s="135"/>
      <c r="Q510" s="135"/>
      <c r="R510" s="135"/>
      <c r="S510" s="136"/>
      <c r="T510" s="136"/>
      <c r="U510" s="136"/>
      <c r="V510" s="136"/>
      <c r="W510" s="136"/>
      <c r="X510" s="136"/>
      <c r="Z510" s="34"/>
      <c r="AA510" s="34"/>
      <c r="AB510" s="34"/>
      <c r="AD510" s="142"/>
      <c r="AH510" s="143"/>
      <c r="AI510" s="143"/>
    </row>
    <row r="511" spans="1:35" s="140" customFormat="1" ht="15" customHeight="1" x14ac:dyDescent="0.15">
      <c r="A511" s="139"/>
      <c r="B511" s="137"/>
      <c r="C511" s="136" t="s">
        <v>531</v>
      </c>
      <c r="D511" s="136"/>
      <c r="E511" s="135"/>
      <c r="F511" s="135"/>
      <c r="G511" s="135" t="s">
        <v>532</v>
      </c>
      <c r="H511" s="135" t="s">
        <v>318</v>
      </c>
      <c r="I511" s="448"/>
      <c r="J511" s="448"/>
      <c r="K511" s="448"/>
      <c r="L511" s="448"/>
      <c r="M511" s="448"/>
      <c r="N511" s="136"/>
      <c r="O511" s="135"/>
      <c r="P511" s="135"/>
      <c r="Q511" s="135"/>
      <c r="R511" s="135"/>
      <c r="S511" s="136"/>
      <c r="T511" s="136"/>
      <c r="U511" s="136"/>
      <c r="V511" s="136"/>
      <c r="W511" s="136"/>
      <c r="X511" s="136"/>
      <c r="Z511" s="470" t="str">
        <f>IF(F511&lt;=B479,"...... OK","...... NG")</f>
        <v>...... OK</v>
      </c>
      <c r="AA511" s="470"/>
      <c r="AB511" s="470"/>
      <c r="AD511" s="254" t="s">
        <v>609</v>
      </c>
      <c r="AH511" s="143"/>
      <c r="AI511" s="143"/>
    </row>
    <row r="512" spans="1:35" s="140" customFormat="1" ht="15" customHeight="1" x14ac:dyDescent="0.15">
      <c r="A512" s="139"/>
      <c r="B512" s="137"/>
      <c r="C512" s="136"/>
      <c r="D512" s="136"/>
      <c r="E512" s="135"/>
      <c r="F512" s="135"/>
      <c r="G512" s="135"/>
      <c r="H512" s="135"/>
      <c r="I512" s="135"/>
      <c r="J512" s="135"/>
      <c r="K512" s="135"/>
      <c r="L512" s="135"/>
      <c r="M512" s="136"/>
      <c r="N512" s="136"/>
      <c r="O512" s="135"/>
      <c r="P512" s="135"/>
      <c r="Q512" s="135"/>
      <c r="R512" s="135"/>
      <c r="S512" s="136"/>
      <c r="T512" s="136"/>
      <c r="U512" s="136"/>
      <c r="V512" s="136"/>
      <c r="W512" s="136"/>
      <c r="X512" s="136"/>
      <c r="Z512" s="34"/>
      <c r="AA512" s="34"/>
      <c r="AB512" s="34"/>
      <c r="AD512" s="142"/>
      <c r="AH512" s="143"/>
      <c r="AI512" s="143"/>
    </row>
    <row r="513" spans="1:35" s="140" customFormat="1" ht="15" customHeight="1" x14ac:dyDescent="0.15">
      <c r="A513" s="139"/>
      <c r="B513" s="137"/>
      <c r="C513" s="136" t="s">
        <v>531</v>
      </c>
      <c r="D513" s="136"/>
      <c r="E513" s="135"/>
      <c r="F513" s="135"/>
      <c r="G513" s="135" t="s">
        <v>532</v>
      </c>
      <c r="H513" s="135" t="s">
        <v>318</v>
      </c>
      <c r="I513" s="448"/>
      <c r="J513" s="448"/>
      <c r="K513" s="448"/>
      <c r="L513" s="448"/>
      <c r="M513" s="448"/>
      <c r="N513" s="136"/>
      <c r="O513" s="135"/>
      <c r="P513" s="135"/>
      <c r="Q513" s="135"/>
      <c r="R513" s="135"/>
      <c r="S513" s="136"/>
      <c r="T513" s="136"/>
      <c r="U513" s="136"/>
      <c r="V513" s="136"/>
      <c r="W513" s="136"/>
      <c r="X513" s="136"/>
      <c r="Z513" s="470" t="str">
        <f>IF(F513&lt;=B481,"...... OK","...... NG")</f>
        <v>...... OK</v>
      </c>
      <c r="AA513" s="470"/>
      <c r="AB513" s="470"/>
      <c r="AD513" s="255" t="s">
        <v>610</v>
      </c>
      <c r="AH513" s="143"/>
      <c r="AI513" s="143"/>
    </row>
    <row r="514" spans="1:35" s="140" customFormat="1" ht="15" customHeight="1" x14ac:dyDescent="0.15">
      <c r="A514" s="139"/>
      <c r="B514" s="137"/>
      <c r="C514" s="136"/>
      <c r="D514" s="136"/>
      <c r="E514" s="135"/>
      <c r="F514" s="135"/>
      <c r="G514" s="135"/>
      <c r="H514" s="135"/>
      <c r="I514" s="135"/>
      <c r="J514" s="135"/>
      <c r="K514" s="135"/>
      <c r="L514" s="135"/>
      <c r="M514" s="136"/>
      <c r="N514" s="136"/>
      <c r="O514" s="135"/>
      <c r="P514" s="135"/>
      <c r="Q514" s="135"/>
      <c r="R514" s="135"/>
      <c r="S514" s="136"/>
      <c r="T514" s="136"/>
      <c r="U514" s="136"/>
      <c r="V514" s="136"/>
      <c r="W514" s="136"/>
      <c r="X514" s="136"/>
      <c r="Z514" s="34"/>
      <c r="AA514" s="34"/>
      <c r="AB514" s="34"/>
      <c r="AD514" s="142"/>
      <c r="AH514" s="143"/>
      <c r="AI514" s="143"/>
    </row>
    <row r="515" spans="1:35" s="140" customFormat="1" ht="15" customHeight="1" x14ac:dyDescent="0.15">
      <c r="A515" s="139"/>
      <c r="B515" s="190" t="s">
        <v>533</v>
      </c>
      <c r="C515" s="136"/>
      <c r="D515" s="136"/>
      <c r="E515" s="135"/>
      <c r="F515" s="135"/>
      <c r="G515" s="135"/>
      <c r="H515" s="135"/>
      <c r="I515" s="135"/>
      <c r="J515" s="135"/>
      <c r="K515" s="135"/>
      <c r="L515" s="135"/>
      <c r="M515" s="136"/>
      <c r="N515" s="136"/>
      <c r="O515" s="135"/>
      <c r="P515" s="135"/>
      <c r="Q515" s="135"/>
      <c r="R515" s="135"/>
      <c r="S515" s="136"/>
      <c r="T515" s="136"/>
      <c r="U515" s="136"/>
      <c r="V515" s="136"/>
      <c r="W515" s="136"/>
      <c r="X515" s="136"/>
      <c r="Z515" s="34"/>
      <c r="AA515" s="34"/>
      <c r="AB515" s="34"/>
      <c r="AD515" s="142"/>
      <c r="AH515" s="143"/>
      <c r="AI515" s="143"/>
    </row>
    <row r="516" spans="1:35" s="140" customFormat="1" ht="15" customHeight="1" x14ac:dyDescent="0.15">
      <c r="A516" s="139"/>
      <c r="B516" s="449" t="s">
        <v>536</v>
      </c>
      <c r="C516" s="449"/>
      <c r="D516" s="482" t="s">
        <v>5</v>
      </c>
      <c r="E516" s="578" t="s">
        <v>534</v>
      </c>
      <c r="F516" s="578"/>
      <c r="G516" s="578"/>
      <c r="H516" s="578"/>
      <c r="I516" s="482" t="s">
        <v>318</v>
      </c>
      <c r="J516" s="448"/>
      <c r="K516" s="448"/>
      <c r="L516" s="448"/>
      <c r="M516" s="448"/>
      <c r="N516" s="448"/>
      <c r="O516" s="448" t="s">
        <v>535</v>
      </c>
      <c r="P516" s="449" t="s">
        <v>537</v>
      </c>
      <c r="Q516" s="449"/>
      <c r="R516" s="482" t="s">
        <v>5</v>
      </c>
      <c r="S516" s="451" t="s">
        <v>539</v>
      </c>
      <c r="T516" s="451"/>
      <c r="U516" s="578" t="s">
        <v>540</v>
      </c>
      <c r="V516" s="578"/>
      <c r="W516" s="448" t="s">
        <v>318</v>
      </c>
      <c r="X516" s="448"/>
      <c r="Y516" s="448"/>
      <c r="Z516" s="448"/>
      <c r="AA516" s="448"/>
      <c r="AB516" s="448"/>
      <c r="AD516" s="256" t="s">
        <v>611</v>
      </c>
      <c r="AH516" s="143"/>
      <c r="AI516" s="143"/>
    </row>
    <row r="517" spans="1:35" s="140" customFormat="1" ht="15" customHeight="1" x14ac:dyDescent="0.15">
      <c r="A517" s="139"/>
      <c r="B517" s="449"/>
      <c r="C517" s="449"/>
      <c r="D517" s="448"/>
      <c r="E517" s="443" t="s">
        <v>538</v>
      </c>
      <c r="F517" s="443"/>
      <c r="G517" s="443"/>
      <c r="H517" s="443"/>
      <c r="I517" s="448"/>
      <c r="J517" s="448"/>
      <c r="K517" s="448"/>
      <c r="L517" s="448"/>
      <c r="M517" s="448"/>
      <c r="N517" s="448"/>
      <c r="O517" s="448"/>
      <c r="P517" s="449"/>
      <c r="Q517" s="449"/>
      <c r="R517" s="448"/>
      <c r="S517" s="451"/>
      <c r="T517" s="451"/>
      <c r="U517" s="448" t="s">
        <v>541</v>
      </c>
      <c r="V517" s="448"/>
      <c r="W517" s="448"/>
      <c r="X517" s="448"/>
      <c r="Y517" s="448"/>
      <c r="Z517" s="448"/>
      <c r="AA517" s="448"/>
      <c r="AB517" s="448"/>
      <c r="AD517" s="142"/>
      <c r="AH517" s="143"/>
      <c r="AI517" s="143"/>
    </row>
    <row r="518" spans="1:35" s="140" customFormat="1" ht="15" customHeight="1" x14ac:dyDescent="0.15">
      <c r="A518" s="139"/>
      <c r="B518" s="137" t="s">
        <v>542</v>
      </c>
      <c r="C518" s="136"/>
      <c r="D518" s="136"/>
      <c r="E518" s="135"/>
      <c r="F518" s="448" t="s">
        <v>543</v>
      </c>
      <c r="G518" s="448"/>
      <c r="H518" s="135" t="s">
        <v>318</v>
      </c>
      <c r="I518" s="142" t="s">
        <v>554</v>
      </c>
      <c r="J518" s="135"/>
      <c r="K518" s="135"/>
      <c r="L518" s="135"/>
      <c r="M518" s="136"/>
      <c r="N518" s="135" t="s">
        <v>5</v>
      </c>
      <c r="O518" s="448"/>
      <c r="P518" s="448"/>
      <c r="Q518" s="448"/>
      <c r="R518" s="448"/>
      <c r="S518" s="136"/>
      <c r="T518" s="136"/>
      <c r="U518" s="136"/>
      <c r="V518" s="136"/>
      <c r="W518" s="136"/>
      <c r="X518" s="136"/>
      <c r="Z518" s="34"/>
      <c r="AA518" s="34"/>
      <c r="AB518" s="34"/>
      <c r="AD518" s="142"/>
      <c r="AH518" s="143"/>
      <c r="AI518" s="143"/>
    </row>
    <row r="519" spans="1:35" s="140" customFormat="1" ht="15" customHeight="1" x14ac:dyDescent="0.15">
      <c r="A519" s="139"/>
      <c r="B519" s="137" t="s">
        <v>531</v>
      </c>
      <c r="C519" s="136"/>
      <c r="D519" s="136"/>
      <c r="E519" s="135"/>
      <c r="F519" s="448" t="s">
        <v>532</v>
      </c>
      <c r="G519" s="448"/>
      <c r="H519" s="135" t="s">
        <v>318</v>
      </c>
      <c r="I519" s="448"/>
      <c r="J519" s="448"/>
      <c r="K519" s="448"/>
      <c r="L519" s="448"/>
      <c r="M519" s="448"/>
      <c r="N519" s="135" t="s">
        <v>5</v>
      </c>
      <c r="O519" s="448"/>
      <c r="P519" s="448"/>
      <c r="Q519" s="448"/>
      <c r="R519" s="448"/>
      <c r="S519" s="135" t="str">
        <f xml:space="preserve"> IF(O519&gt;=O518, "≥", "&lt;")</f>
        <v>≥</v>
      </c>
      <c r="T519" s="136" t="s">
        <v>543</v>
      </c>
      <c r="U519" s="136"/>
      <c r="V519" s="136"/>
      <c r="W519" s="136"/>
      <c r="X519" s="136"/>
      <c r="Z519" s="470" t="str">
        <f>IF(O519&lt;=O518,"...... OK","...... NG")</f>
        <v>...... OK</v>
      </c>
      <c r="AA519" s="470"/>
      <c r="AB519" s="470"/>
      <c r="AD519" s="142"/>
      <c r="AH519" s="143"/>
      <c r="AI519" s="143"/>
    </row>
    <row r="520" spans="1:35" s="140" customFormat="1" ht="15" customHeight="1" x14ac:dyDescent="0.15">
      <c r="A520" s="139"/>
      <c r="B520" s="137" t="s">
        <v>544</v>
      </c>
      <c r="C520" s="136"/>
      <c r="D520" s="136"/>
      <c r="E520" s="135"/>
      <c r="F520" s="448" t="s">
        <v>548</v>
      </c>
      <c r="G520" s="448"/>
      <c r="H520" s="135" t="s">
        <v>5</v>
      </c>
      <c r="I520" s="448"/>
      <c r="J520" s="448"/>
      <c r="K520" s="448"/>
      <c r="L520" s="448"/>
      <c r="M520" s="448"/>
      <c r="N520" s="135" t="str">
        <f>IF(I520&lt;=O520, "≤", "&gt;")</f>
        <v>≤</v>
      </c>
      <c r="O520" s="448"/>
      <c r="P520" s="448"/>
      <c r="Q520" s="448"/>
      <c r="R520" s="448"/>
      <c r="S520" s="135" t="s">
        <v>5</v>
      </c>
      <c r="T520" s="448"/>
      <c r="U520" s="448"/>
      <c r="V520" s="448"/>
      <c r="W520" s="448"/>
      <c r="X520" s="136"/>
      <c r="Z520" s="470" t="str">
        <f>IF(I520&lt;=T520,"...... OK","...... NG")</f>
        <v>...... OK</v>
      </c>
      <c r="AA520" s="470"/>
      <c r="AB520" s="470"/>
      <c r="AD520" s="142"/>
      <c r="AH520" s="143"/>
      <c r="AI520" s="143"/>
    </row>
    <row r="521" spans="1:35" s="140" customFormat="1" ht="15" customHeight="1" x14ac:dyDescent="0.15">
      <c r="A521" s="139"/>
      <c r="B521" s="137" t="s">
        <v>545</v>
      </c>
      <c r="C521" s="136"/>
      <c r="D521" s="136"/>
      <c r="E521" s="135"/>
      <c r="F521" s="448" t="s">
        <v>549</v>
      </c>
      <c r="G521" s="448"/>
      <c r="H521" s="135" t="s">
        <v>5</v>
      </c>
      <c r="I521" s="191" t="s">
        <v>555</v>
      </c>
      <c r="J521" s="135"/>
      <c r="K521" s="135"/>
      <c r="L521" s="135"/>
      <c r="M521" s="136"/>
      <c r="N521" s="135" t="s">
        <v>5</v>
      </c>
      <c r="O521" s="448"/>
      <c r="P521" s="448"/>
      <c r="Q521" s="448"/>
      <c r="R521" s="448"/>
      <c r="S521" s="135"/>
      <c r="T521" s="136"/>
      <c r="U521" s="136"/>
      <c r="V521" s="136"/>
      <c r="W521" s="136"/>
      <c r="X521" s="136"/>
      <c r="Z521" s="34"/>
      <c r="AA521" s="34"/>
      <c r="AB521" s="34"/>
      <c r="AD521" s="142"/>
      <c r="AH521" s="143"/>
      <c r="AI521" s="143"/>
    </row>
    <row r="522" spans="1:35" s="140" customFormat="1" ht="15" customHeight="1" x14ac:dyDescent="0.15">
      <c r="A522" s="139"/>
      <c r="B522" s="137" t="s">
        <v>546</v>
      </c>
      <c r="C522" s="136"/>
      <c r="D522" s="136"/>
      <c r="E522" s="135"/>
      <c r="F522" s="448" t="s">
        <v>550</v>
      </c>
      <c r="G522" s="448"/>
      <c r="H522" s="135" t="s">
        <v>5</v>
      </c>
      <c r="I522" s="142" t="s">
        <v>556</v>
      </c>
      <c r="J522" s="135"/>
      <c r="K522" s="135"/>
      <c r="L522" s="135"/>
      <c r="M522" s="136"/>
      <c r="N522" s="135" t="s">
        <v>5</v>
      </c>
      <c r="O522" s="448"/>
      <c r="P522" s="448"/>
      <c r="Q522" s="448"/>
      <c r="R522" s="448"/>
      <c r="S522" s="135"/>
      <c r="T522" s="136"/>
      <c r="U522" s="136"/>
      <c r="V522" s="136"/>
      <c r="W522" s="136"/>
      <c r="X522" s="136"/>
      <c r="Z522" s="34"/>
      <c r="AA522" s="34"/>
      <c r="AB522" s="34"/>
      <c r="AD522" s="142"/>
      <c r="AH522" s="143"/>
      <c r="AI522" s="143"/>
    </row>
    <row r="523" spans="1:35" s="140" customFormat="1" ht="15" customHeight="1" x14ac:dyDescent="0.15">
      <c r="A523" s="139"/>
      <c r="B523" s="137" t="s">
        <v>547</v>
      </c>
      <c r="C523" s="136"/>
      <c r="D523" s="136"/>
      <c r="E523" s="135"/>
      <c r="F523" s="448" t="s">
        <v>553</v>
      </c>
      <c r="G523" s="448"/>
      <c r="H523" s="135" t="s">
        <v>5</v>
      </c>
      <c r="I523" s="142" t="s">
        <v>557</v>
      </c>
      <c r="J523" s="135"/>
      <c r="K523" s="135"/>
      <c r="L523" s="135"/>
      <c r="M523" s="136"/>
      <c r="N523" s="135" t="s">
        <v>5</v>
      </c>
      <c r="O523" s="448"/>
      <c r="P523" s="448"/>
      <c r="Q523" s="448"/>
      <c r="R523" s="448"/>
      <c r="S523" s="135" t="str">
        <f>IF(O523&gt;=ABS(T523), "≥", "&lt;")</f>
        <v>≥</v>
      </c>
      <c r="T523" s="448"/>
      <c r="U523" s="448"/>
      <c r="V523" s="448"/>
      <c r="W523" s="448"/>
      <c r="X523" s="136"/>
      <c r="Z523" s="470" t="str">
        <f>IF(O523&lt;=T523,"...... OK","...... NG")</f>
        <v>...... OK</v>
      </c>
      <c r="AA523" s="470"/>
      <c r="AB523" s="470"/>
      <c r="AD523" s="142"/>
      <c r="AH523" s="143"/>
      <c r="AI523" s="143"/>
    </row>
    <row r="524" spans="1:35" s="140" customFormat="1" ht="15" customHeight="1" x14ac:dyDescent="0.15">
      <c r="A524" s="139"/>
      <c r="B524" s="137"/>
      <c r="C524" s="136"/>
      <c r="D524" s="136"/>
      <c r="E524" s="135"/>
      <c r="F524" s="135"/>
      <c r="G524" s="135"/>
      <c r="H524" s="135"/>
      <c r="I524" s="135"/>
      <c r="J524" s="135"/>
      <c r="K524" s="135"/>
      <c r="L524" s="135"/>
      <c r="M524" s="136"/>
      <c r="N524" s="136"/>
      <c r="O524" s="135"/>
      <c r="P524" s="135"/>
      <c r="Q524" s="135"/>
      <c r="R524" s="135"/>
      <c r="S524" s="136"/>
      <c r="T524" s="136"/>
      <c r="U524" s="136"/>
      <c r="V524" s="136"/>
      <c r="W524" s="136"/>
      <c r="X524" s="136"/>
      <c r="Z524" s="34"/>
      <c r="AA524" s="34"/>
      <c r="AB524" s="34"/>
      <c r="AD524" s="142"/>
      <c r="AH524" s="143"/>
      <c r="AI524" s="143"/>
    </row>
    <row r="525" spans="1:35" s="140" customFormat="1" ht="15" customHeight="1" x14ac:dyDescent="0.15">
      <c r="A525" s="139"/>
      <c r="B525" s="449" t="s">
        <v>536</v>
      </c>
      <c r="C525" s="449"/>
      <c r="D525" s="482" t="s">
        <v>5</v>
      </c>
      <c r="E525" s="578" t="s">
        <v>534</v>
      </c>
      <c r="F525" s="578"/>
      <c r="G525" s="578"/>
      <c r="H525" s="578"/>
      <c r="I525" s="482" t="s">
        <v>318</v>
      </c>
      <c r="J525" s="448"/>
      <c r="K525" s="448"/>
      <c r="L525" s="448"/>
      <c r="M525" s="448"/>
      <c r="N525" s="448"/>
      <c r="O525" s="448" t="s">
        <v>535</v>
      </c>
      <c r="P525" s="449" t="s">
        <v>537</v>
      </c>
      <c r="Q525" s="449"/>
      <c r="R525" s="482" t="s">
        <v>5</v>
      </c>
      <c r="S525" s="451" t="s">
        <v>539</v>
      </c>
      <c r="T525" s="451"/>
      <c r="U525" s="578" t="s">
        <v>558</v>
      </c>
      <c r="V525" s="578"/>
      <c r="W525" s="448" t="s">
        <v>318</v>
      </c>
      <c r="X525" s="448"/>
      <c r="Y525" s="448"/>
      <c r="Z525" s="448"/>
      <c r="AA525" s="448"/>
      <c r="AB525" s="448"/>
      <c r="AD525" s="257" t="s">
        <v>612</v>
      </c>
      <c r="AH525" s="143"/>
      <c r="AI525" s="143"/>
    </row>
    <row r="526" spans="1:35" s="140" customFormat="1" ht="15" customHeight="1" x14ac:dyDescent="0.15">
      <c r="A526" s="139"/>
      <c r="B526" s="449"/>
      <c r="C526" s="449"/>
      <c r="D526" s="448"/>
      <c r="E526" s="443" t="s">
        <v>538</v>
      </c>
      <c r="F526" s="443"/>
      <c r="G526" s="443"/>
      <c r="H526" s="443"/>
      <c r="I526" s="448"/>
      <c r="J526" s="448"/>
      <c r="K526" s="448"/>
      <c r="L526" s="448"/>
      <c r="M526" s="448"/>
      <c r="N526" s="448"/>
      <c r="O526" s="448"/>
      <c r="P526" s="449"/>
      <c r="Q526" s="449"/>
      <c r="R526" s="448"/>
      <c r="S526" s="451"/>
      <c r="T526" s="451"/>
      <c r="U526" s="448" t="s">
        <v>541</v>
      </c>
      <c r="V526" s="448"/>
      <c r="W526" s="448"/>
      <c r="X526" s="448"/>
      <c r="Y526" s="448"/>
      <c r="Z526" s="448"/>
      <c r="AA526" s="448"/>
      <c r="AB526" s="448"/>
      <c r="AD526" s="142"/>
      <c r="AH526" s="143"/>
      <c r="AI526" s="143"/>
    </row>
    <row r="527" spans="1:35" s="140" customFormat="1" ht="15" customHeight="1" x14ac:dyDescent="0.15">
      <c r="A527" s="139"/>
      <c r="B527" s="137" t="s">
        <v>542</v>
      </c>
      <c r="C527" s="136"/>
      <c r="D527" s="136"/>
      <c r="E527" s="135"/>
      <c r="F527" s="448" t="s">
        <v>543</v>
      </c>
      <c r="G527" s="448"/>
      <c r="H527" s="135" t="s">
        <v>318</v>
      </c>
      <c r="I527" s="142" t="s">
        <v>554</v>
      </c>
      <c r="J527" s="135"/>
      <c r="K527" s="135"/>
      <c r="L527" s="135"/>
      <c r="M527" s="136"/>
      <c r="N527" s="135" t="s">
        <v>5</v>
      </c>
      <c r="O527" s="448"/>
      <c r="P527" s="448"/>
      <c r="Q527" s="448"/>
      <c r="R527" s="448"/>
      <c r="S527" s="136"/>
      <c r="T527" s="136"/>
      <c r="U527" s="136"/>
      <c r="V527" s="136"/>
      <c r="W527" s="136"/>
      <c r="X527" s="136"/>
      <c r="Z527" s="34"/>
      <c r="AA527" s="34"/>
      <c r="AB527" s="34"/>
      <c r="AD527" s="142"/>
      <c r="AH527" s="143"/>
      <c r="AI527" s="143"/>
    </row>
    <row r="528" spans="1:35" s="140" customFormat="1" ht="15" customHeight="1" x14ac:dyDescent="0.15">
      <c r="A528" s="139"/>
      <c r="B528" s="137" t="s">
        <v>531</v>
      </c>
      <c r="C528" s="136"/>
      <c r="D528" s="136"/>
      <c r="E528" s="135"/>
      <c r="F528" s="448" t="s">
        <v>532</v>
      </c>
      <c r="G528" s="448"/>
      <c r="H528" s="135" t="s">
        <v>318</v>
      </c>
      <c r="I528" s="448"/>
      <c r="J528" s="448"/>
      <c r="K528" s="448"/>
      <c r="L528" s="448"/>
      <c r="M528" s="448"/>
      <c r="N528" s="135" t="s">
        <v>5</v>
      </c>
      <c r="O528" s="448"/>
      <c r="P528" s="448"/>
      <c r="Q528" s="448"/>
      <c r="R528" s="448"/>
      <c r="S528" s="135" t="str">
        <f xml:space="preserve"> IF(O528&gt;=O527, "≥", "&lt;")</f>
        <v>≥</v>
      </c>
      <c r="T528" s="136" t="s">
        <v>543</v>
      </c>
      <c r="U528" s="136"/>
      <c r="V528" s="136"/>
      <c r="W528" s="136"/>
      <c r="X528" s="136"/>
      <c r="Z528" s="470" t="str">
        <f>IF(O528&lt;=O527,"...... OK","...... NG")</f>
        <v>...... OK</v>
      </c>
      <c r="AA528" s="470"/>
      <c r="AB528" s="470"/>
      <c r="AD528" s="142"/>
      <c r="AH528" s="143"/>
      <c r="AI528" s="143"/>
    </row>
    <row r="529" spans="1:35" s="140" customFormat="1" ht="15" customHeight="1" x14ac:dyDescent="0.15">
      <c r="A529" s="139"/>
      <c r="B529" s="137" t="s">
        <v>544</v>
      </c>
      <c r="C529" s="136"/>
      <c r="D529" s="136"/>
      <c r="E529" s="135"/>
      <c r="F529" s="448" t="s">
        <v>548</v>
      </c>
      <c r="G529" s="448"/>
      <c r="H529" s="135" t="s">
        <v>5</v>
      </c>
      <c r="I529" s="448"/>
      <c r="J529" s="448"/>
      <c r="K529" s="448"/>
      <c r="L529" s="448"/>
      <c r="M529" s="448"/>
      <c r="N529" s="135" t="str">
        <f>IF(I529&lt;=O529, "≤", "&gt;")</f>
        <v>≤</v>
      </c>
      <c r="O529" s="448"/>
      <c r="P529" s="448"/>
      <c r="Q529" s="448"/>
      <c r="R529" s="448"/>
      <c r="S529" s="135" t="s">
        <v>5</v>
      </c>
      <c r="T529" s="448"/>
      <c r="U529" s="448"/>
      <c r="V529" s="448"/>
      <c r="W529" s="448"/>
      <c r="X529" s="136"/>
      <c r="Z529" s="470" t="str">
        <f>IF(I529&lt;=T529,"...... OK","...... NG")</f>
        <v>...... OK</v>
      </c>
      <c r="AA529" s="470"/>
      <c r="AB529" s="470"/>
      <c r="AD529" s="142"/>
      <c r="AH529" s="143"/>
      <c r="AI529" s="143"/>
    </row>
    <row r="530" spans="1:35" s="140" customFormat="1" ht="15" customHeight="1" x14ac:dyDescent="0.15">
      <c r="A530" s="139"/>
      <c r="B530" s="137" t="s">
        <v>545</v>
      </c>
      <c r="C530" s="136"/>
      <c r="D530" s="136"/>
      <c r="E530" s="135"/>
      <c r="F530" s="448" t="s">
        <v>549</v>
      </c>
      <c r="G530" s="448"/>
      <c r="H530" s="135" t="s">
        <v>5</v>
      </c>
      <c r="I530" s="191" t="s">
        <v>559</v>
      </c>
      <c r="J530" s="135"/>
      <c r="K530" s="135"/>
      <c r="L530" s="135"/>
      <c r="M530" s="136"/>
      <c r="N530" s="135" t="s">
        <v>5</v>
      </c>
      <c r="O530" s="448"/>
      <c r="P530" s="448"/>
      <c r="Q530" s="448"/>
      <c r="R530" s="448"/>
      <c r="S530" s="135"/>
      <c r="T530" s="136"/>
      <c r="U530" s="136"/>
      <c r="V530" s="136"/>
      <c r="W530" s="136"/>
      <c r="X530" s="136"/>
      <c r="Z530" s="34"/>
      <c r="AA530" s="34"/>
      <c r="AB530" s="34"/>
      <c r="AD530" s="142"/>
      <c r="AH530" s="143"/>
      <c r="AI530" s="143"/>
    </row>
    <row r="531" spans="1:35" s="140" customFormat="1" ht="15" customHeight="1" x14ac:dyDescent="0.15">
      <c r="A531" s="139"/>
      <c r="B531" s="137" t="s">
        <v>546</v>
      </c>
      <c r="C531" s="136"/>
      <c r="D531" s="136"/>
      <c r="E531" s="135"/>
      <c r="F531" s="448" t="s">
        <v>550</v>
      </c>
      <c r="G531" s="448"/>
      <c r="H531" s="135" t="s">
        <v>5</v>
      </c>
      <c r="I531" s="142" t="s">
        <v>556</v>
      </c>
      <c r="J531" s="135"/>
      <c r="K531" s="135"/>
      <c r="L531" s="135"/>
      <c r="M531" s="136"/>
      <c r="N531" s="135" t="s">
        <v>5</v>
      </c>
      <c r="O531" s="448"/>
      <c r="P531" s="448"/>
      <c r="Q531" s="448"/>
      <c r="R531" s="448"/>
      <c r="S531" s="135"/>
      <c r="T531" s="136"/>
      <c r="U531" s="136"/>
      <c r="V531" s="136"/>
      <c r="W531" s="136"/>
      <c r="X531" s="136"/>
      <c r="Z531" s="34"/>
      <c r="AA531" s="34"/>
      <c r="AB531" s="34"/>
      <c r="AD531" s="142"/>
      <c r="AH531" s="143"/>
      <c r="AI531" s="143"/>
    </row>
    <row r="532" spans="1:35" s="140" customFormat="1" ht="15" customHeight="1" x14ac:dyDescent="0.15">
      <c r="A532" s="139"/>
      <c r="B532" s="137" t="s">
        <v>547</v>
      </c>
      <c r="C532" s="136"/>
      <c r="D532" s="136"/>
      <c r="E532" s="135"/>
      <c r="F532" s="448" t="s">
        <v>553</v>
      </c>
      <c r="G532" s="448"/>
      <c r="H532" s="135" t="s">
        <v>5</v>
      </c>
      <c r="I532" s="142" t="s">
        <v>557</v>
      </c>
      <c r="J532" s="135"/>
      <c r="K532" s="135"/>
      <c r="L532" s="135"/>
      <c r="M532" s="136"/>
      <c r="N532" s="135" t="s">
        <v>5</v>
      </c>
      <c r="O532" s="448"/>
      <c r="P532" s="448"/>
      <c r="Q532" s="448"/>
      <c r="R532" s="448"/>
      <c r="S532" s="135" t="str">
        <f>IF(O532&gt;=ABS(V532), "≥", "&lt;")</f>
        <v>≥</v>
      </c>
      <c r="T532" s="136" t="s">
        <v>577</v>
      </c>
      <c r="U532" s="135" t="s">
        <v>5</v>
      </c>
      <c r="V532" s="448"/>
      <c r="W532" s="448"/>
      <c r="X532" s="448"/>
      <c r="Y532" s="448"/>
      <c r="Z532" s="470" t="str">
        <f>IF(O532&lt;=T532,"...... OK","...... NG")</f>
        <v>...... OK</v>
      </c>
      <c r="AA532" s="470"/>
      <c r="AB532" s="470"/>
      <c r="AD532" s="142"/>
      <c r="AH532" s="143"/>
      <c r="AI532" s="143"/>
    </row>
    <row r="533" spans="1:35" s="140" customFormat="1" ht="15" customHeight="1" x14ac:dyDescent="0.15">
      <c r="A533" s="139"/>
      <c r="B533" s="137"/>
      <c r="C533" s="136"/>
      <c r="D533" s="136"/>
      <c r="E533" s="135"/>
      <c r="F533" s="135"/>
      <c r="G533" s="135"/>
      <c r="H533" s="135"/>
      <c r="I533" s="135"/>
      <c r="J533" s="135"/>
      <c r="K533" s="135"/>
      <c r="L533" s="135"/>
      <c r="M533" s="136"/>
      <c r="N533" s="136"/>
      <c r="O533" s="135"/>
      <c r="P533" s="135"/>
      <c r="Q533" s="135"/>
      <c r="R533" s="135"/>
      <c r="S533" s="136"/>
      <c r="T533" s="136"/>
      <c r="U533" s="136"/>
      <c r="V533" s="136"/>
      <c r="W533" s="136"/>
      <c r="X533" s="136"/>
      <c r="Z533" s="34"/>
      <c r="AA533" s="34"/>
      <c r="AB533" s="34"/>
      <c r="AD533" s="142"/>
      <c r="AH533" s="143"/>
      <c r="AI533" s="143"/>
    </row>
    <row r="534" spans="1:35" s="140" customFormat="1" ht="15" customHeight="1" x14ac:dyDescent="0.15">
      <c r="A534" s="139"/>
      <c r="B534" s="190" t="s">
        <v>560</v>
      </c>
      <c r="C534" s="136"/>
      <c r="D534" s="136"/>
      <c r="E534" s="135"/>
      <c r="F534" s="135"/>
      <c r="G534" s="135"/>
      <c r="H534" s="135"/>
      <c r="I534" s="135"/>
      <c r="J534" s="135"/>
      <c r="K534" s="135"/>
      <c r="L534" s="135"/>
      <c r="M534" s="136"/>
      <c r="N534" s="136"/>
      <c r="O534" s="135"/>
      <c r="P534" s="135"/>
      <c r="Q534" s="135"/>
      <c r="R534" s="135"/>
      <c r="S534" s="136"/>
      <c r="T534" s="136"/>
      <c r="U534" s="136"/>
      <c r="V534" s="136"/>
      <c r="W534" s="136"/>
      <c r="X534" s="136"/>
      <c r="Z534" s="34"/>
      <c r="AA534" s="34"/>
      <c r="AB534" s="34"/>
      <c r="AD534" s="142"/>
      <c r="AH534" s="143"/>
      <c r="AI534" s="143"/>
    </row>
    <row r="535" spans="1:35" s="140" customFormat="1" ht="15" customHeight="1" x14ac:dyDescent="0.15">
      <c r="A535" s="139"/>
      <c r="B535" s="449" t="s">
        <v>537</v>
      </c>
      <c r="C535" s="449"/>
      <c r="D535" s="482" t="s">
        <v>5</v>
      </c>
      <c r="E535" s="451" t="s">
        <v>539</v>
      </c>
      <c r="F535" s="451"/>
      <c r="G535" s="578" t="s">
        <v>540</v>
      </c>
      <c r="H535" s="578"/>
      <c r="I535" s="448" t="s">
        <v>318</v>
      </c>
      <c r="J535" s="448"/>
      <c r="K535" s="448"/>
      <c r="L535" s="448"/>
      <c r="M535" s="448"/>
      <c r="N535" s="448"/>
      <c r="O535" s="135"/>
      <c r="P535" s="135"/>
      <c r="Q535" s="135"/>
      <c r="R535" s="135"/>
      <c r="S535" s="136"/>
      <c r="T535" s="136"/>
      <c r="U535" s="136"/>
      <c r="V535" s="136"/>
      <c r="W535" s="136"/>
      <c r="X535" s="136"/>
      <c r="Z535" s="34"/>
      <c r="AA535" s="34"/>
      <c r="AB535" s="34"/>
      <c r="AD535" s="258" t="s">
        <v>613</v>
      </c>
      <c r="AH535" s="143"/>
      <c r="AI535" s="143"/>
    </row>
    <row r="536" spans="1:35" s="140" customFormat="1" ht="15" customHeight="1" x14ac:dyDescent="0.15">
      <c r="A536" s="139"/>
      <c r="B536" s="449"/>
      <c r="C536" s="449"/>
      <c r="D536" s="448"/>
      <c r="E536" s="451"/>
      <c r="F536" s="451"/>
      <c r="G536" s="448" t="s">
        <v>541</v>
      </c>
      <c r="H536" s="448"/>
      <c r="I536" s="448"/>
      <c r="J536" s="448"/>
      <c r="K536" s="448"/>
      <c r="L536" s="448"/>
      <c r="M536" s="448"/>
      <c r="N536" s="448"/>
      <c r="O536" s="135"/>
      <c r="P536" s="135"/>
      <c r="Q536" s="135"/>
      <c r="R536" s="135"/>
      <c r="S536" s="136"/>
      <c r="T536" s="136"/>
      <c r="U536" s="136"/>
      <c r="V536" s="136"/>
      <c r="W536" s="136"/>
      <c r="X536" s="136"/>
      <c r="Z536" s="34"/>
      <c r="AA536" s="34"/>
      <c r="AB536" s="34"/>
      <c r="AD536" s="142"/>
      <c r="AH536" s="143"/>
      <c r="AI536" s="143"/>
    </row>
    <row r="537" spans="1:35" s="140" customFormat="1" ht="15" customHeight="1" x14ac:dyDescent="0.15">
      <c r="A537" s="139"/>
      <c r="B537" s="137" t="s">
        <v>531</v>
      </c>
      <c r="C537" s="136"/>
      <c r="D537" s="136"/>
      <c r="E537" s="135"/>
      <c r="F537" s="448" t="s">
        <v>532</v>
      </c>
      <c r="G537" s="448"/>
      <c r="H537" s="135" t="s">
        <v>318</v>
      </c>
      <c r="I537" s="448"/>
      <c r="J537" s="448"/>
      <c r="K537" s="448"/>
      <c r="L537" s="448"/>
      <c r="M537" s="448"/>
      <c r="N537" s="135" t="s">
        <v>5</v>
      </c>
      <c r="O537" s="448"/>
      <c r="P537" s="448"/>
      <c r="Q537" s="448"/>
      <c r="R537" s="448"/>
      <c r="S537" s="135" t="str">
        <f xml:space="preserve"> IF(O537&gt;=O536, "≥", "&lt;")</f>
        <v>≥</v>
      </c>
      <c r="T537" s="136" t="s">
        <v>562</v>
      </c>
      <c r="U537" s="136"/>
      <c r="V537" s="136"/>
      <c r="W537" s="136"/>
      <c r="X537" s="136"/>
      <c r="Z537" s="470" t="str">
        <f>IF(O537&lt;=O536,"...... OK","...... NG")</f>
        <v>...... OK</v>
      </c>
      <c r="AA537" s="470"/>
      <c r="AB537" s="470"/>
      <c r="AD537" s="142"/>
      <c r="AH537" s="143"/>
      <c r="AI537" s="143"/>
    </row>
    <row r="538" spans="1:35" s="140" customFormat="1" ht="15" customHeight="1" x14ac:dyDescent="0.15">
      <c r="A538" s="139"/>
      <c r="B538" s="137" t="s">
        <v>544</v>
      </c>
      <c r="C538" s="136"/>
      <c r="D538" s="136"/>
      <c r="E538" s="135"/>
      <c r="F538" s="448" t="s">
        <v>548</v>
      </c>
      <c r="G538" s="448"/>
      <c r="H538" s="135" t="s">
        <v>5</v>
      </c>
      <c r="I538" s="448"/>
      <c r="J538" s="448"/>
      <c r="K538" s="448"/>
      <c r="L538" s="448"/>
      <c r="M538" s="448"/>
      <c r="N538" s="135" t="str">
        <f>IF(I538&lt;=O538, "≤", "&gt;")</f>
        <v>≤</v>
      </c>
      <c r="O538" s="448"/>
      <c r="P538" s="448"/>
      <c r="Q538" s="448"/>
      <c r="R538" s="448"/>
      <c r="S538" s="135" t="s">
        <v>5</v>
      </c>
      <c r="T538" s="448"/>
      <c r="U538" s="448"/>
      <c r="V538" s="448"/>
      <c r="W538" s="448"/>
      <c r="X538" s="136"/>
      <c r="Z538" s="470" t="str">
        <f>IF(I538&lt;=T538,"...... OK","...... NG")</f>
        <v>...... OK</v>
      </c>
      <c r="AA538" s="470"/>
      <c r="AB538" s="470"/>
      <c r="AD538" s="142"/>
      <c r="AH538" s="143"/>
      <c r="AI538" s="143"/>
    </row>
    <row r="539" spans="1:35" s="140" customFormat="1" ht="15" customHeight="1" x14ac:dyDescent="0.15">
      <c r="A539" s="139"/>
      <c r="B539" s="137"/>
      <c r="C539" s="136"/>
      <c r="D539" s="136"/>
      <c r="E539" s="135"/>
      <c r="F539" s="135"/>
      <c r="G539" s="135"/>
      <c r="H539" s="135"/>
      <c r="I539" s="135"/>
      <c r="J539" s="135"/>
      <c r="K539" s="135"/>
      <c r="L539" s="135"/>
      <c r="M539" s="136"/>
      <c r="N539" s="136"/>
      <c r="O539" s="135"/>
      <c r="P539" s="135"/>
      <c r="Q539" s="135"/>
      <c r="R539" s="135"/>
      <c r="S539" s="136"/>
      <c r="T539" s="136"/>
      <c r="U539" s="136"/>
      <c r="V539" s="136"/>
      <c r="W539" s="136"/>
      <c r="X539" s="136"/>
      <c r="Z539" s="34"/>
      <c r="AA539" s="34"/>
      <c r="AB539" s="34"/>
      <c r="AD539" s="142"/>
      <c r="AH539" s="143"/>
      <c r="AI539" s="143"/>
    </row>
    <row r="540" spans="1:35" s="140" customFormat="1" ht="15" customHeight="1" x14ac:dyDescent="0.15">
      <c r="A540" s="139"/>
      <c r="B540" s="449" t="s">
        <v>537</v>
      </c>
      <c r="C540" s="449"/>
      <c r="D540" s="482" t="s">
        <v>5</v>
      </c>
      <c r="E540" s="451" t="s">
        <v>539</v>
      </c>
      <c r="F540" s="451"/>
      <c r="G540" s="578" t="s">
        <v>561</v>
      </c>
      <c r="H540" s="578"/>
      <c r="I540" s="448" t="s">
        <v>318</v>
      </c>
      <c r="J540" s="448"/>
      <c r="K540" s="448"/>
      <c r="L540" s="448"/>
      <c r="M540" s="448"/>
      <c r="N540" s="448"/>
      <c r="O540" s="135"/>
      <c r="P540" s="135"/>
      <c r="Q540" s="135"/>
      <c r="R540" s="135"/>
      <c r="S540" s="136"/>
      <c r="T540" s="136"/>
      <c r="U540" s="136"/>
      <c r="V540" s="136"/>
      <c r="W540" s="136"/>
      <c r="X540" s="136"/>
      <c r="Z540" s="34"/>
      <c r="AA540" s="34"/>
      <c r="AB540" s="34"/>
      <c r="AD540" s="259" t="s">
        <v>614</v>
      </c>
      <c r="AH540" s="143"/>
      <c r="AI540" s="143"/>
    </row>
    <row r="541" spans="1:35" s="140" customFormat="1" ht="15" customHeight="1" x14ac:dyDescent="0.15">
      <c r="A541" s="139"/>
      <c r="B541" s="449"/>
      <c r="C541" s="449"/>
      <c r="D541" s="448"/>
      <c r="E541" s="451"/>
      <c r="F541" s="451"/>
      <c r="G541" s="448" t="s">
        <v>541</v>
      </c>
      <c r="H541" s="448"/>
      <c r="I541" s="448"/>
      <c r="J541" s="448"/>
      <c r="K541" s="448"/>
      <c r="L541" s="448"/>
      <c r="M541" s="448"/>
      <c r="N541" s="448"/>
      <c r="O541" s="135"/>
      <c r="P541" s="135"/>
      <c r="Q541" s="135"/>
      <c r="R541" s="135"/>
      <c r="S541" s="136"/>
      <c r="T541" s="136"/>
      <c r="U541" s="136"/>
      <c r="V541" s="136"/>
      <c r="W541" s="136"/>
      <c r="X541" s="136"/>
      <c r="Z541" s="34"/>
      <c r="AA541" s="34"/>
      <c r="AB541" s="34"/>
      <c r="AD541" s="142"/>
      <c r="AH541" s="143"/>
      <c r="AI541" s="143"/>
    </row>
    <row r="542" spans="1:35" s="140" customFormat="1" ht="15" customHeight="1" x14ac:dyDescent="0.15">
      <c r="A542" s="139"/>
      <c r="B542" s="137" t="s">
        <v>531</v>
      </c>
      <c r="C542" s="136"/>
      <c r="D542" s="136"/>
      <c r="E542" s="135"/>
      <c r="F542" s="448" t="s">
        <v>532</v>
      </c>
      <c r="G542" s="448"/>
      <c r="H542" s="135" t="s">
        <v>318</v>
      </c>
      <c r="I542" s="448"/>
      <c r="J542" s="448"/>
      <c r="K542" s="448"/>
      <c r="L542" s="448"/>
      <c r="M542" s="448"/>
      <c r="N542" s="135" t="s">
        <v>5</v>
      </c>
      <c r="O542" s="448"/>
      <c r="P542" s="448"/>
      <c r="Q542" s="448"/>
      <c r="R542" s="448"/>
      <c r="S542" s="135" t="str">
        <f xml:space="preserve"> IF(O542&gt;=O541, "≥", "&lt;")</f>
        <v>≥</v>
      </c>
      <c r="T542" s="136" t="s">
        <v>562</v>
      </c>
      <c r="U542" s="136"/>
      <c r="V542" s="136"/>
      <c r="W542" s="136"/>
      <c r="X542" s="136"/>
      <c r="Z542" s="470" t="str">
        <f>IF(O542&lt;=O541,"...... OK","...... NG")</f>
        <v>...... OK</v>
      </c>
      <c r="AA542" s="470"/>
      <c r="AB542" s="470"/>
      <c r="AD542" s="142"/>
      <c r="AH542" s="143"/>
      <c r="AI542" s="143"/>
    </row>
    <row r="543" spans="1:35" s="140" customFormat="1" ht="15" customHeight="1" x14ac:dyDescent="0.15">
      <c r="A543" s="139"/>
      <c r="B543" s="137" t="s">
        <v>544</v>
      </c>
      <c r="C543" s="136"/>
      <c r="D543" s="136"/>
      <c r="E543" s="135"/>
      <c r="F543" s="448" t="s">
        <v>548</v>
      </c>
      <c r="G543" s="448"/>
      <c r="H543" s="135" t="s">
        <v>5</v>
      </c>
      <c r="I543" s="448"/>
      <c r="J543" s="448"/>
      <c r="K543" s="448"/>
      <c r="L543" s="448"/>
      <c r="M543" s="448"/>
      <c r="N543" s="135" t="str">
        <f>IF(I543&lt;=O543, "≤", "&gt;")</f>
        <v>≤</v>
      </c>
      <c r="O543" s="448"/>
      <c r="P543" s="448"/>
      <c r="Q543" s="448"/>
      <c r="R543" s="448"/>
      <c r="S543" s="135" t="s">
        <v>5</v>
      </c>
      <c r="T543" s="448"/>
      <c r="U543" s="448"/>
      <c r="V543" s="448"/>
      <c r="W543" s="448"/>
      <c r="X543" s="136"/>
      <c r="Z543" s="470" t="str">
        <f>IF(I543&lt;=T543,"...... OK","...... NG")</f>
        <v>...... OK</v>
      </c>
      <c r="AA543" s="470"/>
      <c r="AB543" s="470"/>
      <c r="AD543" s="142"/>
      <c r="AH543" s="143"/>
      <c r="AI543" s="143"/>
    </row>
    <row r="544" spans="1:35" s="140" customFormat="1" ht="15" customHeight="1" x14ac:dyDescent="0.15">
      <c r="A544" s="139"/>
      <c r="B544" s="137"/>
      <c r="C544" s="136"/>
      <c r="D544" s="136"/>
      <c r="E544" s="135"/>
      <c r="F544" s="135"/>
      <c r="G544" s="135"/>
      <c r="H544" s="135"/>
      <c r="I544" s="135"/>
      <c r="J544" s="135"/>
      <c r="K544" s="135"/>
      <c r="L544" s="135"/>
      <c r="M544" s="135"/>
      <c r="N544" s="135"/>
      <c r="O544" s="135"/>
      <c r="P544" s="135"/>
      <c r="Q544" s="135"/>
      <c r="R544" s="135"/>
      <c r="S544" s="135"/>
      <c r="T544" s="135"/>
      <c r="U544" s="135"/>
      <c r="V544" s="135"/>
      <c r="W544" s="135"/>
      <c r="X544" s="136"/>
      <c r="Z544" s="34"/>
      <c r="AA544" s="34"/>
      <c r="AB544" s="34"/>
      <c r="AD544" s="142"/>
      <c r="AH544" s="143"/>
      <c r="AI544" s="143"/>
    </row>
    <row r="545" spans="1:35" s="140" customFormat="1" ht="15" customHeight="1" x14ac:dyDescent="0.15">
      <c r="A545" s="139"/>
      <c r="B545" s="190" t="s">
        <v>563</v>
      </c>
      <c r="C545" s="136"/>
      <c r="D545" s="136"/>
      <c r="E545" s="135"/>
      <c r="F545" s="135"/>
      <c r="G545" s="135"/>
      <c r="H545" s="135"/>
      <c r="I545" s="135"/>
      <c r="J545" s="135"/>
      <c r="K545" s="135"/>
      <c r="L545" s="135"/>
      <c r="M545" s="135"/>
      <c r="N545" s="135"/>
      <c r="O545" s="135"/>
      <c r="P545" s="135"/>
      <c r="Q545" s="135"/>
      <c r="R545" s="135"/>
      <c r="S545" s="135"/>
      <c r="T545" s="135"/>
      <c r="U545" s="135"/>
      <c r="V545" s="135"/>
      <c r="W545" s="135"/>
      <c r="X545" s="136"/>
      <c r="Z545" s="34"/>
      <c r="AA545" s="34"/>
      <c r="AB545" s="34"/>
      <c r="AD545" s="142"/>
      <c r="AH545" s="143"/>
      <c r="AI545" s="143"/>
    </row>
    <row r="546" spans="1:35" s="140" customFormat="1" ht="15" customHeight="1" x14ac:dyDescent="0.15">
      <c r="A546" s="139"/>
      <c r="B546" s="137" t="s">
        <v>544</v>
      </c>
      <c r="C546" s="136"/>
      <c r="D546" s="136"/>
      <c r="E546" s="135"/>
      <c r="F546" s="448" t="s">
        <v>548</v>
      </c>
      <c r="G546" s="448"/>
      <c r="H546" s="135" t="s">
        <v>5</v>
      </c>
      <c r="I546" s="448"/>
      <c r="J546" s="448"/>
      <c r="K546" s="448"/>
      <c r="L546" s="448"/>
      <c r="M546" s="448"/>
      <c r="N546" s="135" t="str">
        <f>IF(I546&lt;=O546, "≤", "&gt;")</f>
        <v>≤</v>
      </c>
      <c r="O546" s="448"/>
      <c r="P546" s="448"/>
      <c r="Q546" s="448"/>
      <c r="R546" s="448"/>
      <c r="S546" s="135" t="s">
        <v>5</v>
      </c>
      <c r="T546" s="448"/>
      <c r="U546" s="448"/>
      <c r="V546" s="448"/>
      <c r="W546" s="448"/>
      <c r="X546" s="136"/>
      <c r="Z546" s="470" t="str">
        <f>IF(I546&lt;=T546,"...... OK","...... NG")</f>
        <v>...... OK</v>
      </c>
      <c r="AA546" s="470"/>
      <c r="AB546" s="470"/>
      <c r="AD546" s="260" t="s">
        <v>615</v>
      </c>
      <c r="AH546" s="143"/>
      <c r="AI546" s="143"/>
    </row>
    <row r="547" spans="1:35" s="140" customFormat="1" ht="15" customHeight="1" x14ac:dyDescent="0.15">
      <c r="A547" s="139"/>
      <c r="B547" s="137"/>
      <c r="C547" s="136"/>
      <c r="D547" s="136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5"/>
      <c r="Q547" s="135"/>
      <c r="R547" s="135"/>
      <c r="S547" s="135"/>
      <c r="T547" s="135"/>
      <c r="U547" s="135"/>
      <c r="V547" s="135"/>
      <c r="W547" s="135"/>
      <c r="X547" s="136"/>
      <c r="Z547" s="34"/>
      <c r="AA547" s="34"/>
      <c r="AB547" s="34"/>
      <c r="AD547" s="142"/>
      <c r="AH547" s="143"/>
      <c r="AI547" s="143"/>
    </row>
    <row r="548" spans="1:35" s="140" customFormat="1" ht="15" customHeight="1" x14ac:dyDescent="0.15">
      <c r="A548" s="139"/>
      <c r="B548" s="281" t="s">
        <v>654</v>
      </c>
      <c r="C548" s="201"/>
      <c r="D548" s="201"/>
      <c r="E548" s="638">
        <v>0</v>
      </c>
      <c r="F548" s="638"/>
      <c r="G548" s="638"/>
      <c r="H548" s="638"/>
      <c r="I548" s="638"/>
      <c r="J548" s="638"/>
      <c r="K548" s="638"/>
      <c r="L548" s="638"/>
      <c r="M548" s="638"/>
      <c r="N548" s="638"/>
      <c r="O548" s="638"/>
      <c r="P548" s="638"/>
      <c r="Q548" s="638"/>
      <c r="R548" s="639"/>
      <c r="S548" s="586" t="s">
        <v>564</v>
      </c>
      <c r="T548" s="587"/>
      <c r="U548" s="587"/>
      <c r="V548" s="587"/>
      <c r="W548" s="587"/>
      <c r="X548" s="587"/>
      <c r="Y548" s="587"/>
      <c r="Z548" s="587"/>
      <c r="AA548" s="587"/>
      <c r="AB548" s="588"/>
      <c r="AD548" s="261" t="s">
        <v>616</v>
      </c>
      <c r="AH548" s="143"/>
      <c r="AI548" s="143"/>
    </row>
    <row r="549" spans="1:35" s="140" customFormat="1" ht="15" customHeight="1" x14ac:dyDescent="0.15">
      <c r="A549" s="139"/>
      <c r="B549" s="282" t="s">
        <v>655</v>
      </c>
      <c r="C549" s="202"/>
      <c r="D549" s="202"/>
      <c r="E549" s="640">
        <v>0</v>
      </c>
      <c r="F549" s="640"/>
      <c r="G549" s="640"/>
      <c r="H549" s="640"/>
      <c r="I549" s="640"/>
      <c r="J549" s="640"/>
      <c r="K549" s="640"/>
      <c r="L549" s="640"/>
      <c r="M549" s="640"/>
      <c r="N549" s="640"/>
      <c r="O549" s="640"/>
      <c r="P549" s="640"/>
      <c r="Q549" s="640"/>
      <c r="R549" s="641"/>
      <c r="S549" s="589"/>
      <c r="T549" s="590"/>
      <c r="U549" s="590"/>
      <c r="V549" s="590"/>
      <c r="W549" s="590"/>
      <c r="X549" s="590"/>
      <c r="Y549" s="590"/>
      <c r="Z549" s="590"/>
      <c r="AA549" s="590"/>
      <c r="AB549" s="591"/>
      <c r="AD549" s="142">
        <v>1</v>
      </c>
      <c r="AH549" s="143"/>
      <c r="AI549" s="143"/>
    </row>
    <row r="550" spans="1:35" s="140" customFormat="1" ht="15" customHeight="1" x14ac:dyDescent="0.15">
      <c r="A550" s="139"/>
      <c r="B550" s="192"/>
      <c r="C550" s="193"/>
      <c r="D550" s="193"/>
      <c r="E550" s="194"/>
      <c r="F550" s="194"/>
      <c r="G550" s="194"/>
      <c r="H550" s="194"/>
      <c r="I550" s="194"/>
      <c r="J550" s="194"/>
      <c r="K550" s="194"/>
      <c r="L550" s="194"/>
      <c r="M550" s="194"/>
      <c r="N550" s="194"/>
      <c r="O550" s="194"/>
      <c r="P550" s="194"/>
      <c r="Q550" s="194"/>
      <c r="R550" s="195"/>
      <c r="S550" s="196"/>
      <c r="T550" s="194"/>
      <c r="U550" s="194"/>
      <c r="V550" s="194"/>
      <c r="W550" s="194"/>
      <c r="X550" s="193"/>
      <c r="Y550" s="197"/>
      <c r="Z550" s="198"/>
      <c r="AA550" s="198"/>
      <c r="AB550" s="199"/>
      <c r="AD550" s="142">
        <v>2</v>
      </c>
      <c r="AH550" s="143"/>
      <c r="AI550" s="143"/>
    </row>
    <row r="551" spans="1:35" s="140" customFormat="1" ht="15" customHeight="1" x14ac:dyDescent="0.15">
      <c r="A551" s="139"/>
      <c r="B551" s="203"/>
      <c r="C551" s="136"/>
      <c r="D551" s="136"/>
      <c r="E551" s="135"/>
      <c r="F551" s="135"/>
      <c r="G551" s="135"/>
      <c r="H551" s="135"/>
      <c r="I551" s="135"/>
      <c r="J551" s="135"/>
      <c r="K551" s="135"/>
      <c r="L551" s="135"/>
      <c r="M551" s="135"/>
      <c r="N551" s="135"/>
      <c r="O551" s="135"/>
      <c r="P551" s="135"/>
      <c r="Q551" s="135"/>
      <c r="R551" s="204"/>
      <c r="S551" s="209"/>
      <c r="T551" s="443" t="s">
        <v>656</v>
      </c>
      <c r="U551" s="443"/>
      <c r="V551" s="135" t="s">
        <v>5</v>
      </c>
      <c r="W551" s="443">
        <v>0</v>
      </c>
      <c r="X551" s="443"/>
      <c r="Y551" s="443"/>
      <c r="Z551" s="443"/>
      <c r="AA551" s="443"/>
      <c r="AB551" s="210"/>
      <c r="AD551" s="142">
        <v>3</v>
      </c>
      <c r="AH551" s="143"/>
      <c r="AI551" s="143"/>
    </row>
    <row r="552" spans="1:35" s="140" customFormat="1" ht="15" customHeight="1" x14ac:dyDescent="0.15">
      <c r="A552" s="139"/>
      <c r="B552" s="203"/>
      <c r="C552" s="136"/>
      <c r="D552" s="136"/>
      <c r="E552" s="135"/>
      <c r="F552" s="135"/>
      <c r="G552" s="135"/>
      <c r="H552" s="135"/>
      <c r="I552" s="135"/>
      <c r="J552" s="135"/>
      <c r="K552" s="135"/>
      <c r="L552" s="135"/>
      <c r="M552" s="135"/>
      <c r="N552" s="135"/>
      <c r="O552" s="135"/>
      <c r="P552" s="135"/>
      <c r="Q552" s="135"/>
      <c r="R552" s="204"/>
      <c r="S552" s="209"/>
      <c r="T552" s="443" t="s">
        <v>657</v>
      </c>
      <c r="U552" s="443"/>
      <c r="V552" s="135" t="s">
        <v>5</v>
      </c>
      <c r="W552" s="443">
        <v>0</v>
      </c>
      <c r="X552" s="443"/>
      <c r="Y552" s="443"/>
      <c r="Z552" s="443"/>
      <c r="AA552" s="443"/>
      <c r="AB552" s="210"/>
      <c r="AD552" s="142">
        <v>4</v>
      </c>
      <c r="AH552" s="143"/>
      <c r="AI552" s="143"/>
    </row>
    <row r="553" spans="1:35" s="140" customFormat="1" ht="15" customHeight="1" x14ac:dyDescent="0.15">
      <c r="A553" s="139"/>
      <c r="B553" s="203"/>
      <c r="C553" s="136"/>
      <c r="D553" s="136"/>
      <c r="E553" s="135"/>
      <c r="F553" s="135"/>
      <c r="G553" s="135"/>
      <c r="H553" s="135"/>
      <c r="I553" s="135"/>
      <c r="J553" s="135"/>
      <c r="K553" s="135"/>
      <c r="L553" s="135"/>
      <c r="M553" s="135"/>
      <c r="N553" s="135"/>
      <c r="O553" s="135"/>
      <c r="P553" s="135"/>
      <c r="Q553" s="135"/>
      <c r="R553" s="204"/>
      <c r="S553" s="209"/>
      <c r="T553" s="443" t="s">
        <v>658</v>
      </c>
      <c r="U553" s="443"/>
      <c r="V553" s="135" t="s">
        <v>5</v>
      </c>
      <c r="W553" s="443">
        <v>0</v>
      </c>
      <c r="X553" s="443"/>
      <c r="Y553" s="443"/>
      <c r="Z553" s="443"/>
      <c r="AA553" s="443"/>
      <c r="AB553" s="210"/>
      <c r="AD553" s="142">
        <v>5</v>
      </c>
      <c r="AH553" s="143"/>
      <c r="AI553" s="143"/>
    </row>
    <row r="554" spans="1:35" s="140" customFormat="1" ht="15" customHeight="1" x14ac:dyDescent="0.15">
      <c r="A554" s="139"/>
      <c r="B554" s="203"/>
      <c r="C554" s="136"/>
      <c r="D554" s="136"/>
      <c r="E554" s="135"/>
      <c r="F554" s="135"/>
      <c r="G554" s="135"/>
      <c r="H554" s="135"/>
      <c r="I554" s="135"/>
      <c r="J554" s="135"/>
      <c r="K554" s="135"/>
      <c r="L554" s="135"/>
      <c r="M554" s="135"/>
      <c r="N554" s="135"/>
      <c r="O554" s="135"/>
      <c r="P554" s="135"/>
      <c r="Q554" s="135"/>
      <c r="R554" s="204"/>
      <c r="S554" s="209"/>
      <c r="T554" s="443" t="s">
        <v>659</v>
      </c>
      <c r="U554" s="443"/>
      <c r="V554" s="135" t="s">
        <v>5</v>
      </c>
      <c r="W554" s="443">
        <v>0</v>
      </c>
      <c r="X554" s="443"/>
      <c r="Y554" s="443"/>
      <c r="Z554" s="443"/>
      <c r="AA554" s="443"/>
      <c r="AB554" s="210"/>
      <c r="AD554" s="142">
        <v>6</v>
      </c>
      <c r="AH554" s="143"/>
      <c r="AI554" s="143"/>
    </row>
    <row r="555" spans="1:35" s="140" customFormat="1" ht="15" customHeight="1" x14ac:dyDescent="0.15">
      <c r="A555" s="139"/>
      <c r="B555" s="203"/>
      <c r="C555" s="136"/>
      <c r="D555" s="136"/>
      <c r="E555" s="135"/>
      <c r="F555" s="135"/>
      <c r="G555" s="135"/>
      <c r="H555" s="135"/>
      <c r="I555" s="135"/>
      <c r="J555" s="135"/>
      <c r="K555" s="135"/>
      <c r="L555" s="135"/>
      <c r="M555" s="135"/>
      <c r="N555" s="135"/>
      <c r="O555" s="135"/>
      <c r="P555" s="135"/>
      <c r="Q555" s="135"/>
      <c r="R555" s="204"/>
      <c r="S555" s="209"/>
      <c r="T555" s="443" t="s">
        <v>660</v>
      </c>
      <c r="U555" s="443"/>
      <c r="V555" s="135" t="s">
        <v>5</v>
      </c>
      <c r="W555" s="443">
        <v>0</v>
      </c>
      <c r="X555" s="443"/>
      <c r="Y555" s="443"/>
      <c r="Z555" s="443"/>
      <c r="AA555" s="443"/>
      <c r="AB555" s="210"/>
      <c r="AD555" s="142">
        <v>7</v>
      </c>
      <c r="AH555" s="143"/>
      <c r="AI555" s="143"/>
    </row>
    <row r="556" spans="1:35" s="140" customFormat="1" ht="15" customHeight="1" x14ac:dyDescent="0.15">
      <c r="A556" s="139"/>
      <c r="B556" s="203"/>
      <c r="C556" s="136"/>
      <c r="D556" s="136"/>
      <c r="E556" s="135"/>
      <c r="F556" s="135"/>
      <c r="G556" s="135"/>
      <c r="H556" s="135"/>
      <c r="I556" s="135"/>
      <c r="J556" s="135"/>
      <c r="K556" s="135"/>
      <c r="L556" s="135"/>
      <c r="M556" s="135"/>
      <c r="N556" s="135"/>
      <c r="O556" s="135"/>
      <c r="P556" s="135"/>
      <c r="Q556" s="135"/>
      <c r="R556" s="204"/>
      <c r="S556" s="209"/>
      <c r="T556" s="443" t="s">
        <v>661</v>
      </c>
      <c r="U556" s="443"/>
      <c r="V556" s="135" t="s">
        <v>5</v>
      </c>
      <c r="W556" s="443">
        <v>0</v>
      </c>
      <c r="X556" s="443"/>
      <c r="Y556" s="443"/>
      <c r="Z556" s="443"/>
      <c r="AA556" s="443"/>
      <c r="AB556" s="210"/>
      <c r="AD556" s="142">
        <v>8</v>
      </c>
      <c r="AH556" s="143"/>
      <c r="AI556" s="143"/>
    </row>
    <row r="557" spans="1:35" s="140" customFormat="1" ht="15" customHeight="1" x14ac:dyDescent="0.15">
      <c r="A557" s="139"/>
      <c r="B557" s="203"/>
      <c r="C557" s="136"/>
      <c r="D557" s="136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5"/>
      <c r="Q557" s="135"/>
      <c r="R557" s="204"/>
      <c r="S557" s="209"/>
      <c r="T557" s="443" t="s">
        <v>662</v>
      </c>
      <c r="U557" s="443"/>
      <c r="V557" s="135" t="s">
        <v>5</v>
      </c>
      <c r="W557" s="443">
        <v>0</v>
      </c>
      <c r="X557" s="443"/>
      <c r="Y557" s="443"/>
      <c r="Z557" s="443"/>
      <c r="AA557" s="443"/>
      <c r="AB557" s="210"/>
      <c r="AD557" s="142">
        <v>9</v>
      </c>
      <c r="AH557" s="143"/>
      <c r="AI557" s="143"/>
    </row>
    <row r="558" spans="1:35" s="140" customFormat="1" ht="15" customHeight="1" x14ac:dyDescent="0.15">
      <c r="A558" s="139"/>
      <c r="B558" s="203"/>
      <c r="C558" s="136"/>
      <c r="D558" s="136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5"/>
      <c r="Q558" s="135"/>
      <c r="R558" s="204"/>
      <c r="S558" s="209"/>
      <c r="T558" s="443" t="s">
        <v>663</v>
      </c>
      <c r="U558" s="443"/>
      <c r="V558" s="135" t="s">
        <v>5</v>
      </c>
      <c r="W558" s="443">
        <v>0</v>
      </c>
      <c r="X558" s="443"/>
      <c r="Y558" s="443"/>
      <c r="Z558" s="443"/>
      <c r="AA558" s="443"/>
      <c r="AB558" s="210"/>
      <c r="AD558" s="142">
        <v>10</v>
      </c>
      <c r="AH558" s="143"/>
      <c r="AI558" s="143"/>
    </row>
    <row r="559" spans="1:35" s="140" customFormat="1" ht="15" customHeight="1" x14ac:dyDescent="0.15">
      <c r="A559" s="139"/>
      <c r="B559" s="203"/>
      <c r="C559" s="136"/>
      <c r="D559" s="136"/>
      <c r="E559" s="135"/>
      <c r="F559" s="135"/>
      <c r="G559" s="135"/>
      <c r="H559" s="135"/>
      <c r="I559" s="135"/>
      <c r="J559" s="135"/>
      <c r="K559" s="135"/>
      <c r="L559" s="135"/>
      <c r="M559" s="135"/>
      <c r="N559" s="135"/>
      <c r="O559" s="135"/>
      <c r="P559" s="135"/>
      <c r="Q559" s="135"/>
      <c r="R559" s="204"/>
      <c r="S559" s="209"/>
      <c r="T559" s="443" t="s">
        <v>664</v>
      </c>
      <c r="U559" s="443"/>
      <c r="V559" s="135" t="s">
        <v>5</v>
      </c>
      <c r="W559" s="443">
        <v>0</v>
      </c>
      <c r="X559" s="443"/>
      <c r="Y559" s="443"/>
      <c r="Z559" s="443"/>
      <c r="AA559" s="443"/>
      <c r="AB559" s="210"/>
      <c r="AD559" s="142">
        <v>11</v>
      </c>
      <c r="AH559" s="143"/>
      <c r="AI559" s="143"/>
    </row>
    <row r="560" spans="1:35" s="140" customFormat="1" ht="15" customHeight="1" x14ac:dyDescent="0.15">
      <c r="A560" s="139"/>
      <c r="B560" s="203"/>
      <c r="C560" s="136"/>
      <c r="D560" s="136"/>
      <c r="E560" s="135"/>
      <c r="F560" s="135"/>
      <c r="G560" s="135"/>
      <c r="H560" s="135"/>
      <c r="I560" s="135"/>
      <c r="J560" s="135"/>
      <c r="K560" s="135"/>
      <c r="L560" s="135"/>
      <c r="M560" s="135"/>
      <c r="N560" s="135"/>
      <c r="O560" s="135"/>
      <c r="P560" s="135"/>
      <c r="Q560" s="135"/>
      <c r="R560" s="204"/>
      <c r="S560" s="209"/>
      <c r="T560" s="443" t="s">
        <v>665</v>
      </c>
      <c r="U560" s="443"/>
      <c r="V560" s="135" t="s">
        <v>5</v>
      </c>
      <c r="W560" s="443">
        <v>0</v>
      </c>
      <c r="X560" s="443"/>
      <c r="Y560" s="443"/>
      <c r="Z560" s="443"/>
      <c r="AA560" s="443"/>
      <c r="AB560" s="210"/>
      <c r="AD560" s="142">
        <v>12</v>
      </c>
      <c r="AH560" s="143"/>
      <c r="AI560" s="143"/>
    </row>
    <row r="561" spans="1:35" s="140" customFormat="1" ht="15" customHeight="1" x14ac:dyDescent="0.15">
      <c r="A561" s="139"/>
      <c r="B561" s="203"/>
      <c r="C561" s="136"/>
      <c r="D561" s="136"/>
      <c r="E561" s="135"/>
      <c r="F561" s="135"/>
      <c r="G561" s="135"/>
      <c r="H561" s="135"/>
      <c r="I561" s="135"/>
      <c r="J561" s="135"/>
      <c r="K561" s="135"/>
      <c r="L561" s="135"/>
      <c r="M561" s="135"/>
      <c r="N561" s="135"/>
      <c r="O561" s="135"/>
      <c r="P561" s="135"/>
      <c r="Q561" s="135"/>
      <c r="R561" s="204"/>
      <c r="S561" s="209"/>
      <c r="T561" s="443" t="s">
        <v>666</v>
      </c>
      <c r="U561" s="443"/>
      <c r="V561" s="135" t="s">
        <v>5</v>
      </c>
      <c r="W561" s="443">
        <v>0</v>
      </c>
      <c r="X561" s="443"/>
      <c r="Y561" s="443"/>
      <c r="Z561" s="443"/>
      <c r="AA561" s="443"/>
      <c r="AB561" s="210"/>
      <c r="AD561" s="142">
        <v>13</v>
      </c>
      <c r="AH561" s="143"/>
      <c r="AI561" s="143"/>
    </row>
    <row r="562" spans="1:35" s="140" customFormat="1" ht="15" customHeight="1" x14ac:dyDescent="0.15">
      <c r="A562" s="139"/>
      <c r="B562" s="203"/>
      <c r="C562" s="136"/>
      <c r="D562" s="136"/>
      <c r="E562" s="135"/>
      <c r="F562" s="135"/>
      <c r="G562" s="135"/>
      <c r="H562" s="135"/>
      <c r="I562" s="135"/>
      <c r="J562" s="135"/>
      <c r="K562" s="135"/>
      <c r="L562" s="135"/>
      <c r="M562" s="135"/>
      <c r="N562" s="135"/>
      <c r="O562" s="135"/>
      <c r="P562" s="135"/>
      <c r="Q562" s="135"/>
      <c r="R562" s="204"/>
      <c r="S562" s="209"/>
      <c r="T562" s="443" t="s">
        <v>54</v>
      </c>
      <c r="U562" s="443"/>
      <c r="V562" s="135" t="s">
        <v>5</v>
      </c>
      <c r="W562" s="443">
        <v>0</v>
      </c>
      <c r="X562" s="443"/>
      <c r="Y562" s="443"/>
      <c r="Z562" s="443"/>
      <c r="AA562" s="443"/>
      <c r="AB562" s="210"/>
      <c r="AD562" s="142">
        <v>14</v>
      </c>
      <c r="AH562" s="143"/>
      <c r="AI562" s="143"/>
    </row>
    <row r="563" spans="1:35" s="140" customFormat="1" ht="15" customHeight="1" x14ac:dyDescent="0.15">
      <c r="A563" s="139"/>
      <c r="B563" s="203"/>
      <c r="C563" s="136"/>
      <c r="D563" s="136"/>
      <c r="E563" s="135"/>
      <c r="F563" s="135"/>
      <c r="G563" s="135"/>
      <c r="H563" s="135"/>
      <c r="I563" s="135"/>
      <c r="J563" s="135"/>
      <c r="K563" s="135"/>
      <c r="L563" s="135"/>
      <c r="M563" s="135"/>
      <c r="N563" s="135"/>
      <c r="O563" s="135"/>
      <c r="P563" s="135"/>
      <c r="Q563" s="135"/>
      <c r="R563" s="204"/>
      <c r="S563" s="209"/>
      <c r="T563" s="215"/>
      <c r="U563" s="215"/>
      <c r="V563" s="215"/>
      <c r="W563" s="135"/>
      <c r="X563" s="136"/>
      <c r="Z563" s="34"/>
      <c r="AA563" s="34"/>
      <c r="AB563" s="210"/>
      <c r="AD563" s="142">
        <v>15</v>
      </c>
      <c r="AH563" s="143"/>
      <c r="AI563" s="143"/>
    </row>
    <row r="564" spans="1:35" s="140" customFormat="1" ht="15" customHeight="1" x14ac:dyDescent="0.15">
      <c r="A564" s="139"/>
      <c r="B564" s="203"/>
      <c r="C564" s="136"/>
      <c r="D564" s="136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135"/>
      <c r="Q564" s="135"/>
      <c r="R564" s="204"/>
      <c r="S564" s="209"/>
      <c r="T564" s="443" t="s">
        <v>674</v>
      </c>
      <c r="U564" s="443"/>
      <c r="V564" s="135" t="s">
        <v>5</v>
      </c>
      <c r="W564" s="443">
        <v>0</v>
      </c>
      <c r="X564" s="443"/>
      <c r="Y564" s="443"/>
      <c r="Z564" s="443"/>
      <c r="AA564" s="443"/>
      <c r="AB564" s="210"/>
      <c r="AD564" s="142">
        <v>16</v>
      </c>
      <c r="AH564" s="143"/>
      <c r="AI564" s="143"/>
    </row>
    <row r="565" spans="1:35" s="140" customFormat="1" ht="15" customHeight="1" x14ac:dyDescent="0.15">
      <c r="A565" s="139"/>
      <c r="B565" s="203"/>
      <c r="C565" s="136"/>
      <c r="D565" s="136"/>
      <c r="E565" s="135"/>
      <c r="F565" s="135"/>
      <c r="G565" s="135"/>
      <c r="H565" s="135"/>
      <c r="I565" s="135"/>
      <c r="J565" s="135"/>
      <c r="K565" s="135"/>
      <c r="L565" s="135"/>
      <c r="M565" s="136"/>
      <c r="N565" s="136"/>
      <c r="O565" s="135"/>
      <c r="P565" s="135"/>
      <c r="Q565" s="135"/>
      <c r="R565" s="204"/>
      <c r="S565" s="211"/>
      <c r="T565" s="443" t="s">
        <v>675</v>
      </c>
      <c r="U565" s="443"/>
      <c r="V565" s="135" t="s">
        <v>5</v>
      </c>
      <c r="W565" s="443">
        <v>0</v>
      </c>
      <c r="X565" s="443"/>
      <c r="Y565" s="443"/>
      <c r="Z565" s="443"/>
      <c r="AA565" s="443"/>
      <c r="AB565" s="210"/>
      <c r="AD565" s="142">
        <v>17</v>
      </c>
      <c r="AH565" s="143"/>
      <c r="AI565" s="143"/>
    </row>
    <row r="566" spans="1:35" s="140" customFormat="1" ht="15" customHeight="1" x14ac:dyDescent="0.15">
      <c r="A566" s="139"/>
      <c r="B566" s="203"/>
      <c r="C566" s="136"/>
      <c r="D566" s="136"/>
      <c r="E566" s="135"/>
      <c r="F566" s="135"/>
      <c r="G566" s="135"/>
      <c r="H566" s="135"/>
      <c r="I566" s="135"/>
      <c r="J566" s="135"/>
      <c r="K566" s="135"/>
      <c r="L566" s="135"/>
      <c r="M566" s="136"/>
      <c r="N566" s="136"/>
      <c r="O566" s="135"/>
      <c r="P566" s="135"/>
      <c r="Q566" s="135"/>
      <c r="R566" s="204"/>
      <c r="S566" s="211"/>
      <c r="T566" s="443" t="s">
        <v>21</v>
      </c>
      <c r="U566" s="443"/>
      <c r="V566" s="135" t="s">
        <v>5</v>
      </c>
      <c r="W566" s="443">
        <v>0</v>
      </c>
      <c r="X566" s="443"/>
      <c r="Y566" s="443"/>
      <c r="Z566" s="443"/>
      <c r="AA566" s="443"/>
      <c r="AB566" s="210"/>
      <c r="AD566" s="142">
        <v>18</v>
      </c>
      <c r="AH566" s="143"/>
      <c r="AI566" s="143"/>
    </row>
    <row r="567" spans="1:35" s="140" customFormat="1" ht="15" customHeight="1" x14ac:dyDescent="0.15">
      <c r="A567" s="139"/>
      <c r="B567" s="203"/>
      <c r="C567" s="136"/>
      <c r="D567" s="136"/>
      <c r="E567" s="136"/>
      <c r="F567" s="136"/>
      <c r="G567" s="135"/>
      <c r="H567" s="136"/>
      <c r="I567" s="135"/>
      <c r="J567" s="135"/>
      <c r="K567" s="135"/>
      <c r="L567" s="135"/>
      <c r="M567" s="136"/>
      <c r="N567" s="136"/>
      <c r="O567" s="135"/>
      <c r="P567" s="135"/>
      <c r="Q567" s="135"/>
      <c r="R567" s="204"/>
      <c r="S567" s="211"/>
      <c r="T567" s="216"/>
      <c r="U567" s="216"/>
      <c r="V567" s="216"/>
      <c r="W567" s="135"/>
      <c r="X567" s="136"/>
      <c r="Z567" s="141"/>
      <c r="AA567" s="141"/>
      <c r="AB567" s="212"/>
      <c r="AD567" s="142">
        <v>19</v>
      </c>
      <c r="AH567" s="143"/>
      <c r="AI567" s="143"/>
    </row>
    <row r="568" spans="1:35" s="140" customFormat="1" ht="15" customHeight="1" x14ac:dyDescent="0.15">
      <c r="A568" s="139"/>
      <c r="B568" s="203"/>
      <c r="C568" s="136"/>
      <c r="D568" s="136"/>
      <c r="E568" s="136"/>
      <c r="F568" s="136"/>
      <c r="G568" s="135"/>
      <c r="H568" s="136"/>
      <c r="I568" s="135"/>
      <c r="J568" s="135"/>
      <c r="K568" s="135"/>
      <c r="L568" s="135"/>
      <c r="M568" s="136"/>
      <c r="N568" s="136"/>
      <c r="O568" s="135"/>
      <c r="P568" s="135"/>
      <c r="Q568" s="135"/>
      <c r="R568" s="204"/>
      <c r="S568" s="211"/>
      <c r="T568" s="136"/>
      <c r="U568" s="136"/>
      <c r="V568" s="136"/>
      <c r="W568" s="136"/>
      <c r="X568" s="136"/>
      <c r="Z568" s="141"/>
      <c r="AA568" s="141"/>
      <c r="AB568" s="212"/>
      <c r="AD568" s="142">
        <v>20</v>
      </c>
      <c r="AH568" s="143"/>
      <c r="AI568" s="143"/>
    </row>
    <row r="569" spans="1:35" s="140" customFormat="1" ht="15" customHeight="1" x14ac:dyDescent="0.15">
      <c r="A569" s="139"/>
      <c r="B569" s="205"/>
      <c r="C569" s="144"/>
      <c r="D569" s="144"/>
      <c r="R569" s="206"/>
      <c r="S569" s="213"/>
      <c r="AB569" s="206"/>
      <c r="AD569" s="142">
        <v>21</v>
      </c>
      <c r="AE569" s="143"/>
      <c r="AH569" s="143"/>
      <c r="AI569" s="143"/>
    </row>
    <row r="570" spans="1:35" s="140" customFormat="1" ht="15" customHeight="1" x14ac:dyDescent="0.15">
      <c r="A570" s="139"/>
      <c r="B570" s="220"/>
      <c r="C570" s="217"/>
      <c r="D570" s="217"/>
      <c r="E570" s="197"/>
      <c r="F570" s="197"/>
      <c r="G570" s="197"/>
      <c r="H570" s="197"/>
      <c r="I570" s="197"/>
      <c r="J570" s="197"/>
      <c r="K570" s="197"/>
      <c r="L570" s="197"/>
      <c r="M570" s="197"/>
      <c r="N570" s="197"/>
      <c r="O570" s="197"/>
      <c r="P570" s="197"/>
      <c r="Q570" s="197"/>
      <c r="R570" s="218"/>
      <c r="S570" s="219"/>
      <c r="T570" s="197"/>
      <c r="U570" s="197"/>
      <c r="V570" s="197"/>
      <c r="W570" s="197"/>
      <c r="X570" s="197"/>
      <c r="Y570" s="197"/>
      <c r="Z570" s="197"/>
      <c r="AA570" s="197"/>
      <c r="AB570" s="218"/>
      <c r="AD570" s="142">
        <v>22</v>
      </c>
      <c r="AE570" s="143"/>
      <c r="AH570" s="143"/>
      <c r="AI570" s="143"/>
    </row>
    <row r="571" spans="1:35" s="140" customFormat="1" ht="15" customHeight="1" x14ac:dyDescent="0.15">
      <c r="A571" s="139"/>
      <c r="B571" s="221"/>
      <c r="C571" s="144"/>
      <c r="D571" s="144"/>
      <c r="R571" s="206"/>
      <c r="S571" s="280" t="s">
        <v>652</v>
      </c>
      <c r="T571" s="164"/>
      <c r="AB571" s="206"/>
      <c r="AD571" s="142">
        <v>23</v>
      </c>
      <c r="AE571" s="143"/>
      <c r="AH571" s="143"/>
      <c r="AI571" s="143"/>
    </row>
    <row r="572" spans="1:35" s="140" customFormat="1" ht="15" customHeight="1" x14ac:dyDescent="0.15">
      <c r="A572" s="139"/>
      <c r="B572" s="221"/>
      <c r="C572" s="144"/>
      <c r="D572" s="144"/>
      <c r="R572" s="206"/>
      <c r="S572" s="213"/>
      <c r="T572" s="443" t="s">
        <v>667</v>
      </c>
      <c r="U572" s="443"/>
      <c r="V572" s="135" t="s">
        <v>5</v>
      </c>
      <c r="W572" s="585">
        <v>0</v>
      </c>
      <c r="X572" s="585"/>
      <c r="Y572" s="585"/>
      <c r="Z572" s="585"/>
      <c r="AA572" s="585"/>
      <c r="AB572" s="206"/>
      <c r="AD572" s="142">
        <v>24</v>
      </c>
      <c r="AE572" s="143"/>
      <c r="AH572" s="143"/>
      <c r="AI572" s="143"/>
    </row>
    <row r="573" spans="1:35" s="140" customFormat="1" ht="15" customHeight="1" x14ac:dyDescent="0.15">
      <c r="A573" s="139"/>
      <c r="B573" s="221"/>
      <c r="C573" s="144"/>
      <c r="D573" s="144"/>
      <c r="R573" s="206"/>
      <c r="S573" s="213"/>
      <c r="T573" s="443" t="s">
        <v>670</v>
      </c>
      <c r="U573" s="443"/>
      <c r="V573" s="135" t="s">
        <v>5</v>
      </c>
      <c r="W573" s="585"/>
      <c r="X573" s="585"/>
      <c r="Y573" s="585"/>
      <c r="Z573" s="585"/>
      <c r="AA573" s="585"/>
      <c r="AB573" s="206"/>
      <c r="AD573" s="142">
        <v>25</v>
      </c>
      <c r="AE573" s="143"/>
      <c r="AH573" s="143"/>
      <c r="AI573" s="143"/>
    </row>
    <row r="574" spans="1:35" s="140" customFormat="1" ht="15" customHeight="1" x14ac:dyDescent="0.15">
      <c r="A574" s="139"/>
      <c r="B574" s="221"/>
      <c r="C574" s="144"/>
      <c r="D574" s="144"/>
      <c r="R574" s="206"/>
      <c r="S574" s="213"/>
      <c r="T574" s="443" t="s">
        <v>668</v>
      </c>
      <c r="U574" s="443"/>
      <c r="V574" s="135" t="s">
        <v>5</v>
      </c>
      <c r="W574" s="585"/>
      <c r="X574" s="585"/>
      <c r="Y574" s="585"/>
      <c r="Z574" s="585"/>
      <c r="AA574" s="585"/>
      <c r="AB574" s="206"/>
      <c r="AD574" s="142">
        <v>26</v>
      </c>
      <c r="AE574" s="143"/>
      <c r="AH574" s="143"/>
      <c r="AI574" s="143"/>
    </row>
    <row r="575" spans="1:35" s="140" customFormat="1" ht="15" customHeight="1" x14ac:dyDescent="0.15">
      <c r="A575" s="139"/>
      <c r="B575" s="221"/>
      <c r="C575" s="144"/>
      <c r="D575" s="144"/>
      <c r="R575" s="206"/>
      <c r="S575" s="280" t="s">
        <v>676</v>
      </c>
      <c r="T575" s="29"/>
      <c r="AB575" s="206"/>
      <c r="AD575" s="142">
        <v>27</v>
      </c>
      <c r="AE575" s="143"/>
      <c r="AH575" s="143"/>
      <c r="AI575" s="143"/>
    </row>
    <row r="576" spans="1:35" s="140" customFormat="1" ht="15" customHeight="1" x14ac:dyDescent="0.15">
      <c r="A576" s="139"/>
      <c r="B576" s="221"/>
      <c r="C576" s="144"/>
      <c r="D576" s="144"/>
      <c r="R576" s="206"/>
      <c r="S576" s="213"/>
      <c r="T576" s="443" t="s">
        <v>677</v>
      </c>
      <c r="U576" s="443"/>
      <c r="V576" s="135" t="s">
        <v>5</v>
      </c>
      <c r="W576" s="585">
        <v>0</v>
      </c>
      <c r="X576" s="585"/>
      <c r="Y576" s="585"/>
      <c r="Z576" s="585"/>
      <c r="AA576" s="585"/>
      <c r="AB576" s="206"/>
      <c r="AD576" s="142">
        <v>28</v>
      </c>
      <c r="AE576" s="143"/>
      <c r="AH576" s="143"/>
      <c r="AI576" s="143"/>
    </row>
    <row r="577" spans="1:35" s="140" customFormat="1" ht="15" customHeight="1" x14ac:dyDescent="0.15">
      <c r="A577" s="139"/>
      <c r="B577" s="221"/>
      <c r="C577" s="144"/>
      <c r="D577" s="144"/>
      <c r="R577" s="206"/>
      <c r="S577" s="213"/>
      <c r="T577" s="443" t="s">
        <v>678</v>
      </c>
      <c r="U577" s="443"/>
      <c r="V577" s="135" t="s">
        <v>5</v>
      </c>
      <c r="W577" s="585"/>
      <c r="X577" s="585"/>
      <c r="Y577" s="585"/>
      <c r="Z577" s="585"/>
      <c r="AA577" s="585"/>
      <c r="AB577" s="206"/>
      <c r="AD577" s="142">
        <v>29</v>
      </c>
      <c r="AE577" s="143"/>
      <c r="AH577" s="143"/>
      <c r="AI577" s="143"/>
    </row>
    <row r="578" spans="1:35" s="140" customFormat="1" ht="15" customHeight="1" x14ac:dyDescent="0.15">
      <c r="A578" s="139"/>
      <c r="B578" s="221"/>
      <c r="C578" s="144"/>
      <c r="D578" s="144"/>
      <c r="R578" s="206"/>
      <c r="S578" s="213"/>
      <c r="T578" s="443" t="s">
        <v>679</v>
      </c>
      <c r="U578" s="443"/>
      <c r="V578" s="135" t="s">
        <v>5</v>
      </c>
      <c r="W578" s="585">
        <v>0</v>
      </c>
      <c r="X578" s="585"/>
      <c r="Y578" s="585"/>
      <c r="Z578" s="585"/>
      <c r="AA578" s="585"/>
      <c r="AB578" s="206"/>
      <c r="AD578" s="142">
        <v>30</v>
      </c>
      <c r="AE578" s="143"/>
      <c r="AH578" s="143"/>
      <c r="AI578" s="143"/>
    </row>
    <row r="579" spans="1:35" s="140" customFormat="1" ht="15" customHeight="1" x14ac:dyDescent="0.15">
      <c r="A579" s="139"/>
      <c r="B579" s="221"/>
      <c r="C579" s="144"/>
      <c r="D579" s="144"/>
      <c r="R579" s="206"/>
      <c r="S579" s="213"/>
      <c r="T579" s="164" t="s">
        <v>565</v>
      </c>
      <c r="AB579" s="206"/>
      <c r="AD579" s="142">
        <v>31</v>
      </c>
      <c r="AE579" s="143"/>
      <c r="AH579" s="143"/>
      <c r="AI579" s="143"/>
    </row>
    <row r="580" spans="1:35" s="140" customFormat="1" ht="15" customHeight="1" x14ac:dyDescent="0.15">
      <c r="A580" s="139"/>
      <c r="B580" s="221"/>
      <c r="C580" s="144"/>
      <c r="D580" s="144"/>
      <c r="R580" s="206"/>
      <c r="S580" s="213"/>
      <c r="T580" s="443" t="s">
        <v>669</v>
      </c>
      <c r="U580" s="443"/>
      <c r="V580" s="135" t="s">
        <v>5</v>
      </c>
      <c r="W580" s="585"/>
      <c r="X580" s="585"/>
      <c r="Y580" s="585"/>
      <c r="Z580" s="585"/>
      <c r="AA580" s="585"/>
      <c r="AB580" s="206"/>
      <c r="AD580" s="142">
        <v>32</v>
      </c>
      <c r="AE580" s="143"/>
      <c r="AH580" s="143"/>
      <c r="AI580" s="143"/>
    </row>
    <row r="581" spans="1:35" s="140" customFormat="1" ht="15" customHeight="1" x14ac:dyDescent="0.15">
      <c r="A581" s="139"/>
      <c r="B581" s="221"/>
      <c r="C581" s="144"/>
      <c r="D581" s="144"/>
      <c r="R581" s="206"/>
      <c r="S581" s="213"/>
      <c r="AB581" s="206"/>
      <c r="AD581" s="142">
        <v>33</v>
      </c>
      <c r="AE581" s="143"/>
      <c r="AH581" s="143"/>
      <c r="AI581" s="143"/>
    </row>
    <row r="582" spans="1:35" s="140" customFormat="1" ht="15" customHeight="1" x14ac:dyDescent="0.15">
      <c r="A582" s="139"/>
      <c r="B582" s="221"/>
      <c r="C582" s="144"/>
      <c r="D582" s="144"/>
      <c r="R582" s="206"/>
      <c r="S582" s="213"/>
      <c r="AB582" s="206"/>
      <c r="AD582" s="142">
        <v>34</v>
      </c>
      <c r="AE582" s="143"/>
      <c r="AH582" s="143"/>
      <c r="AI582" s="143"/>
    </row>
    <row r="583" spans="1:35" s="140" customFormat="1" ht="15" customHeight="1" x14ac:dyDescent="0.15">
      <c r="A583" s="139"/>
      <c r="B583" s="221"/>
      <c r="C583" s="144"/>
      <c r="D583" s="144"/>
      <c r="R583" s="206"/>
      <c r="S583" s="213"/>
      <c r="AB583" s="206"/>
      <c r="AD583" s="142">
        <v>35</v>
      </c>
      <c r="AE583" s="143"/>
      <c r="AH583" s="143"/>
      <c r="AI583" s="143"/>
    </row>
    <row r="584" spans="1:35" s="140" customFormat="1" ht="15" customHeight="1" x14ac:dyDescent="0.15">
      <c r="A584" s="139"/>
      <c r="B584" s="221"/>
      <c r="C584" s="144"/>
      <c r="D584" s="144"/>
      <c r="R584" s="206"/>
      <c r="S584" s="213"/>
      <c r="AB584" s="206"/>
      <c r="AD584" s="142">
        <v>36</v>
      </c>
      <c r="AE584" s="143"/>
      <c r="AH584" s="143"/>
      <c r="AI584" s="143"/>
    </row>
    <row r="585" spans="1:35" s="140" customFormat="1" ht="15" customHeight="1" x14ac:dyDescent="0.15">
      <c r="A585" s="139"/>
      <c r="B585" s="207"/>
      <c r="C585" s="159"/>
      <c r="D585" s="159"/>
      <c r="E585" s="200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8"/>
      <c r="S585" s="214"/>
      <c r="T585" s="200"/>
      <c r="U585" s="200"/>
      <c r="V585" s="200"/>
      <c r="W585" s="200"/>
      <c r="X585" s="200"/>
      <c r="Y585" s="200"/>
      <c r="Z585" s="200"/>
      <c r="AA585" s="200"/>
      <c r="AB585" s="208"/>
      <c r="AD585" s="142">
        <v>37</v>
      </c>
      <c r="AE585" s="143"/>
      <c r="AH585" s="143"/>
      <c r="AI585" s="143"/>
    </row>
    <row r="586" spans="1:35" s="140" customFormat="1" ht="15" customHeight="1" x14ac:dyDescent="0.15">
      <c r="A586" s="139"/>
      <c r="B586" s="145"/>
      <c r="C586" s="144"/>
      <c r="D586" s="144"/>
      <c r="AD586" s="142"/>
      <c r="AE586" s="143"/>
      <c r="AH586" s="143"/>
      <c r="AI586" s="143"/>
    </row>
    <row r="587" spans="1:35" s="140" customFormat="1" ht="15" customHeight="1" x14ac:dyDescent="0.15">
      <c r="A587" s="184" t="s">
        <v>566</v>
      </c>
      <c r="B587" s="222"/>
      <c r="C587" s="223"/>
      <c r="D587" s="223"/>
      <c r="E587" s="188"/>
      <c r="F587" s="188"/>
      <c r="G587" s="188"/>
      <c r="H587" s="188"/>
      <c r="I587" s="188"/>
      <c r="J587" s="188"/>
      <c r="K587" s="188"/>
      <c r="L587" s="188"/>
      <c r="M587" s="188"/>
      <c r="N587" s="188"/>
      <c r="O587" s="188"/>
      <c r="P587" s="188"/>
      <c r="Q587" s="188"/>
      <c r="R587" s="188"/>
      <c r="S587" s="188"/>
      <c r="T587" s="188"/>
      <c r="U587" s="188"/>
      <c r="V587" s="188"/>
      <c r="W587" s="188"/>
      <c r="X587" s="188"/>
      <c r="Y587" s="188"/>
      <c r="Z587" s="188"/>
      <c r="AA587" s="188"/>
      <c r="AB587" s="188"/>
      <c r="AC587" s="188"/>
      <c r="AD587" s="142"/>
      <c r="AE587" s="143"/>
      <c r="AH587" s="143"/>
      <c r="AI587" s="143"/>
    </row>
    <row r="588" spans="1:35" s="140" customFormat="1" ht="15" customHeight="1" x14ac:dyDescent="0.15">
      <c r="A588" s="139"/>
      <c r="B588" s="109" t="s">
        <v>560</v>
      </c>
      <c r="C588" s="144"/>
      <c r="D588" s="144"/>
      <c r="AD588" s="142"/>
      <c r="AE588" s="143"/>
      <c r="AH588" s="143"/>
      <c r="AI588" s="143"/>
    </row>
    <row r="589" spans="1:35" s="140" customFormat="1" ht="15" customHeight="1" x14ac:dyDescent="0.15">
      <c r="A589" s="139"/>
      <c r="B589" s="449" t="s">
        <v>572</v>
      </c>
      <c r="C589" s="449"/>
      <c r="D589" s="482" t="s">
        <v>5</v>
      </c>
      <c r="E589" s="451" t="s">
        <v>568</v>
      </c>
      <c r="F589" s="451"/>
      <c r="G589" s="578" t="s">
        <v>561</v>
      </c>
      <c r="H589" s="578"/>
      <c r="I589" s="136"/>
      <c r="J589" s="136"/>
      <c r="K589" s="585" t="s">
        <v>318</v>
      </c>
      <c r="L589" s="448">
        <v>0</v>
      </c>
      <c r="M589" s="448"/>
      <c r="N589" s="448"/>
      <c r="O589" s="448"/>
      <c r="P589" s="448"/>
      <c r="AD589" s="262" t="s">
        <v>617</v>
      </c>
      <c r="AE589" s="143"/>
      <c r="AH589" s="143"/>
      <c r="AI589" s="143"/>
    </row>
    <row r="590" spans="1:35" s="140" customFormat="1" ht="15" customHeight="1" x14ac:dyDescent="0.15">
      <c r="A590" s="139"/>
      <c r="B590" s="449"/>
      <c r="C590" s="449"/>
      <c r="D590" s="448"/>
      <c r="E590" s="451"/>
      <c r="F590" s="451"/>
      <c r="G590" s="448" t="s">
        <v>541</v>
      </c>
      <c r="H590" s="448"/>
      <c r="I590" s="136"/>
      <c r="J590" s="136"/>
      <c r="K590" s="585"/>
      <c r="L590" s="448"/>
      <c r="M590" s="448"/>
      <c r="N590" s="448"/>
      <c r="O590" s="448"/>
      <c r="P590" s="448"/>
      <c r="AD590" s="142">
        <v>1</v>
      </c>
      <c r="AE590" s="143"/>
      <c r="AH590" s="143"/>
      <c r="AI590" s="143"/>
    </row>
    <row r="591" spans="1:35" s="140" customFormat="1" ht="15" customHeight="1" x14ac:dyDescent="0.15">
      <c r="A591" s="139"/>
      <c r="B591" s="449" t="s">
        <v>567</v>
      </c>
      <c r="C591" s="449"/>
      <c r="D591" s="482" t="s">
        <v>5</v>
      </c>
      <c r="E591" s="592" t="s">
        <v>574</v>
      </c>
      <c r="F591" s="592"/>
      <c r="G591" s="592"/>
      <c r="H591" s="592"/>
      <c r="I591" s="592"/>
      <c r="J591" s="592"/>
      <c r="K591" s="585" t="s">
        <v>318</v>
      </c>
      <c r="L591" s="585">
        <v>0</v>
      </c>
      <c r="M591" s="585"/>
      <c r="N591" s="585"/>
      <c r="O591" s="585"/>
      <c r="P591" s="585"/>
      <c r="AD591" s="142">
        <v>2</v>
      </c>
      <c r="AE591" s="143"/>
      <c r="AH591" s="143"/>
      <c r="AI591" s="143"/>
    </row>
    <row r="592" spans="1:35" s="140" customFormat="1" ht="15" customHeight="1" x14ac:dyDescent="0.15">
      <c r="A592" s="139"/>
      <c r="B592" s="449"/>
      <c r="C592" s="449"/>
      <c r="D592" s="448"/>
      <c r="E592" s="593" t="s">
        <v>569</v>
      </c>
      <c r="F592" s="593"/>
      <c r="G592" s="593"/>
      <c r="H592" s="593"/>
      <c r="I592" s="593"/>
      <c r="J592" s="593"/>
      <c r="K592" s="585"/>
      <c r="L592" s="585"/>
      <c r="M592" s="585"/>
      <c r="N592" s="585"/>
      <c r="O592" s="585"/>
      <c r="P592" s="585"/>
      <c r="AD592" s="142">
        <v>3</v>
      </c>
      <c r="AE592" s="143"/>
      <c r="AH592" s="143"/>
      <c r="AI592" s="143"/>
    </row>
    <row r="593" spans="1:35" s="140" customFormat="1" ht="15" customHeight="1" x14ac:dyDescent="0.15">
      <c r="A593" s="139"/>
      <c r="B593" s="448" t="s">
        <v>562</v>
      </c>
      <c r="C593" s="448"/>
      <c r="D593" s="135" t="s">
        <v>318</v>
      </c>
      <c r="E593" s="142" t="s">
        <v>570</v>
      </c>
      <c r="F593" s="135"/>
      <c r="G593" s="135"/>
      <c r="H593" s="135"/>
      <c r="I593" s="136"/>
      <c r="J593" s="135"/>
      <c r="K593" s="135" t="s">
        <v>318</v>
      </c>
      <c r="L593" s="448">
        <v>0</v>
      </c>
      <c r="M593" s="448"/>
      <c r="N593" s="448"/>
      <c r="O593" s="448"/>
      <c r="P593" s="448"/>
      <c r="AD593" s="142">
        <v>4</v>
      </c>
      <c r="AE593" s="143"/>
      <c r="AH593" s="143"/>
      <c r="AI593" s="143"/>
    </row>
    <row r="594" spans="1:35" s="140" customFormat="1" ht="15" customHeight="1" x14ac:dyDescent="0.15">
      <c r="A594" s="139"/>
      <c r="B594" s="137" t="s">
        <v>531</v>
      </c>
      <c r="C594" s="136"/>
      <c r="D594" s="136"/>
      <c r="E594" s="135"/>
      <c r="F594" s="448" t="s">
        <v>532</v>
      </c>
      <c r="G594" s="448"/>
      <c r="H594" s="135" t="s">
        <v>318</v>
      </c>
      <c r="I594" s="448">
        <v>0</v>
      </c>
      <c r="J594" s="448"/>
      <c r="K594" s="448"/>
      <c r="L594" s="448"/>
      <c r="M594" s="448"/>
      <c r="N594" s="135" t="s">
        <v>5</v>
      </c>
      <c r="O594" s="448">
        <v>0</v>
      </c>
      <c r="P594" s="448"/>
      <c r="Q594" s="448"/>
      <c r="R594" s="448"/>
      <c r="S594" s="135" t="str">
        <f xml:space="preserve"> IF(O594&gt;=L593, "≥", "&lt;")</f>
        <v>≥</v>
      </c>
      <c r="T594" s="136" t="s">
        <v>562</v>
      </c>
      <c r="U594" s="136"/>
      <c r="V594" s="136"/>
      <c r="W594" s="136"/>
      <c r="X594" s="136"/>
      <c r="Z594" s="470" t="str">
        <f>IF(O594&lt;=L593,"...... OK","...... NG")</f>
        <v>...... OK</v>
      </c>
      <c r="AA594" s="470"/>
      <c r="AB594" s="470"/>
      <c r="AD594" s="142">
        <v>5</v>
      </c>
      <c r="AE594" s="143"/>
      <c r="AH594" s="143"/>
      <c r="AI594" s="143"/>
    </row>
    <row r="595" spans="1:35" s="140" customFormat="1" ht="15" customHeight="1" x14ac:dyDescent="0.15">
      <c r="A595" s="139"/>
      <c r="B595" s="137" t="s">
        <v>544</v>
      </c>
      <c r="C595" s="136"/>
      <c r="D595" s="136"/>
      <c r="E595" s="135"/>
      <c r="F595" s="448" t="s">
        <v>548</v>
      </c>
      <c r="G595" s="448"/>
      <c r="H595" s="135" t="s">
        <v>5</v>
      </c>
      <c r="I595" s="448">
        <v>0</v>
      </c>
      <c r="J595" s="448"/>
      <c r="K595" s="448"/>
      <c r="L595" s="448"/>
      <c r="M595" s="448"/>
      <c r="N595" s="135" t="str">
        <f>IF(I595&lt;=U595, "≤", "&gt;")</f>
        <v>≤</v>
      </c>
      <c r="O595" s="448">
        <v>0</v>
      </c>
      <c r="P595" s="448"/>
      <c r="Q595" s="448"/>
      <c r="R595" s="448"/>
      <c r="S595" s="448"/>
      <c r="T595" s="135" t="s">
        <v>5</v>
      </c>
      <c r="U595" s="448">
        <v>0</v>
      </c>
      <c r="V595" s="448"/>
      <c r="W595" s="448"/>
      <c r="X595" s="448"/>
      <c r="Z595" s="470" t="str">
        <f>IF(I595&lt;=U595,"...... OK","...... NG")</f>
        <v>...... OK</v>
      </c>
      <c r="AA595" s="470"/>
      <c r="AB595" s="470"/>
      <c r="AD595" s="142">
        <v>6</v>
      </c>
      <c r="AE595" s="143"/>
      <c r="AH595" s="143"/>
      <c r="AI595" s="143"/>
    </row>
    <row r="596" spans="1:35" s="140" customFormat="1" ht="15" customHeight="1" x14ac:dyDescent="0.15">
      <c r="A596" s="139"/>
      <c r="B596" s="145"/>
      <c r="C596" s="144"/>
      <c r="D596" s="144"/>
      <c r="AD596" s="142">
        <v>7</v>
      </c>
      <c r="AE596" s="143"/>
      <c r="AH596" s="143"/>
      <c r="AI596" s="143"/>
    </row>
    <row r="597" spans="1:35" s="140" customFormat="1" ht="15" customHeight="1" x14ac:dyDescent="0.15">
      <c r="A597" s="184" t="s">
        <v>571</v>
      </c>
      <c r="B597" s="222"/>
      <c r="C597" s="223"/>
      <c r="D597" s="223"/>
      <c r="E597" s="188"/>
      <c r="F597" s="188"/>
      <c r="G597" s="188"/>
      <c r="H597" s="188"/>
      <c r="I597" s="188"/>
      <c r="J597" s="188"/>
      <c r="K597" s="188"/>
      <c r="L597" s="188"/>
      <c r="M597" s="188"/>
      <c r="N597" s="188"/>
      <c r="O597" s="188"/>
      <c r="P597" s="188"/>
      <c r="Q597" s="188"/>
      <c r="R597" s="188"/>
      <c r="S597" s="188"/>
      <c r="T597" s="188"/>
      <c r="U597" s="188"/>
      <c r="V597" s="188"/>
      <c r="W597" s="188"/>
      <c r="X597" s="188"/>
      <c r="Y597" s="188"/>
      <c r="Z597" s="188"/>
      <c r="AA597" s="188"/>
      <c r="AB597" s="188"/>
      <c r="AC597" s="188"/>
      <c r="AD597" s="142"/>
      <c r="AE597" s="143"/>
      <c r="AH597" s="143"/>
      <c r="AI597" s="143"/>
    </row>
    <row r="598" spans="1:35" s="140" customFormat="1" ht="15" customHeight="1" x14ac:dyDescent="0.15">
      <c r="A598" s="139"/>
      <c r="B598" s="109" t="s">
        <v>533</v>
      </c>
      <c r="C598" s="144"/>
      <c r="D598" s="144"/>
      <c r="AD598" s="142"/>
      <c r="AE598" s="143"/>
      <c r="AH598" s="143"/>
      <c r="AI598" s="143"/>
    </row>
    <row r="599" spans="1:35" s="140" customFormat="1" ht="15" customHeight="1" x14ac:dyDescent="0.15">
      <c r="A599" s="139"/>
      <c r="B599" s="449" t="s">
        <v>573</v>
      </c>
      <c r="C599" s="449"/>
      <c r="D599" s="585" t="s">
        <v>318</v>
      </c>
      <c r="E599" s="578" t="s">
        <v>534</v>
      </c>
      <c r="F599" s="578"/>
      <c r="G599" s="578"/>
      <c r="H599" s="578"/>
      <c r="K599" s="585" t="s">
        <v>5</v>
      </c>
      <c r="L599" s="585"/>
      <c r="M599" s="585"/>
      <c r="N599" s="585"/>
      <c r="O599" s="585"/>
      <c r="P599" s="585"/>
      <c r="AD599" s="263" t="s">
        <v>618</v>
      </c>
      <c r="AE599" s="143"/>
      <c r="AH599" s="143"/>
      <c r="AI599" s="143"/>
    </row>
    <row r="600" spans="1:35" s="140" customFormat="1" ht="15" customHeight="1" x14ac:dyDescent="0.15">
      <c r="A600" s="139"/>
      <c r="B600" s="449"/>
      <c r="C600" s="449"/>
      <c r="D600" s="585"/>
      <c r="E600" s="443" t="s">
        <v>538</v>
      </c>
      <c r="F600" s="443"/>
      <c r="G600" s="443"/>
      <c r="H600" s="443"/>
      <c r="K600" s="585"/>
      <c r="L600" s="585"/>
      <c r="M600" s="585"/>
      <c r="N600" s="585"/>
      <c r="O600" s="585"/>
      <c r="P600" s="585"/>
      <c r="AD600" s="142">
        <v>1</v>
      </c>
      <c r="AE600" s="143"/>
      <c r="AH600" s="143"/>
      <c r="AI600" s="143"/>
    </row>
    <row r="601" spans="1:35" s="140" customFormat="1" ht="15" customHeight="1" x14ac:dyDescent="0.15">
      <c r="A601" s="139"/>
      <c r="B601" s="449" t="s">
        <v>572</v>
      </c>
      <c r="C601" s="449"/>
      <c r="D601" s="482" t="s">
        <v>5</v>
      </c>
      <c r="E601" s="451" t="s">
        <v>568</v>
      </c>
      <c r="F601" s="451"/>
      <c r="G601" s="578" t="s">
        <v>540</v>
      </c>
      <c r="H601" s="578"/>
      <c r="K601" s="594" t="s">
        <v>318</v>
      </c>
      <c r="L601" s="585"/>
      <c r="M601" s="585"/>
      <c r="N601" s="585"/>
      <c r="O601" s="585"/>
      <c r="P601" s="585"/>
      <c r="AD601" s="142">
        <v>2</v>
      </c>
      <c r="AE601" s="143"/>
      <c r="AH601" s="143"/>
      <c r="AI601" s="143"/>
    </row>
    <row r="602" spans="1:35" s="140" customFormat="1" ht="15" customHeight="1" x14ac:dyDescent="0.15">
      <c r="A602" s="139"/>
      <c r="B602" s="449"/>
      <c r="C602" s="449"/>
      <c r="D602" s="448"/>
      <c r="E602" s="451"/>
      <c r="F602" s="451"/>
      <c r="G602" s="448" t="s">
        <v>541</v>
      </c>
      <c r="H602" s="448"/>
      <c r="K602" s="585"/>
      <c r="L602" s="585"/>
      <c r="M602" s="585"/>
      <c r="N602" s="585"/>
      <c r="O602" s="585"/>
      <c r="P602" s="585"/>
      <c r="AD602" s="142">
        <v>3</v>
      </c>
      <c r="AE602" s="143"/>
      <c r="AH602" s="143"/>
      <c r="AI602" s="143"/>
    </row>
    <row r="603" spans="1:35" s="140" customFormat="1" ht="15" customHeight="1" x14ac:dyDescent="0.15">
      <c r="A603" s="139"/>
      <c r="B603" s="449" t="s">
        <v>567</v>
      </c>
      <c r="C603" s="449"/>
      <c r="D603" s="482" t="s">
        <v>5</v>
      </c>
      <c r="E603" s="592" t="s">
        <v>574</v>
      </c>
      <c r="F603" s="592"/>
      <c r="G603" s="592"/>
      <c r="H603" s="592"/>
      <c r="I603" s="592"/>
      <c r="J603" s="592"/>
      <c r="K603" s="594" t="s">
        <v>318</v>
      </c>
      <c r="L603" s="585"/>
      <c r="M603" s="585"/>
      <c r="N603" s="585"/>
      <c r="O603" s="585"/>
      <c r="P603" s="585"/>
      <c r="AD603" s="142">
        <v>4</v>
      </c>
      <c r="AE603" s="143"/>
      <c r="AH603" s="143"/>
      <c r="AI603" s="143"/>
    </row>
    <row r="604" spans="1:35" s="140" customFormat="1" ht="15" customHeight="1" x14ac:dyDescent="0.15">
      <c r="A604" s="139"/>
      <c r="B604" s="449"/>
      <c r="C604" s="449"/>
      <c r="D604" s="448"/>
      <c r="E604" s="593" t="s">
        <v>569</v>
      </c>
      <c r="F604" s="593"/>
      <c r="G604" s="593"/>
      <c r="H604" s="593"/>
      <c r="I604" s="593"/>
      <c r="J604" s="593"/>
      <c r="K604" s="585"/>
      <c r="L604" s="585"/>
      <c r="M604" s="585"/>
      <c r="N604" s="585"/>
      <c r="O604" s="585"/>
      <c r="P604" s="585"/>
      <c r="AD604" s="142">
        <v>5</v>
      </c>
      <c r="AE604" s="143"/>
      <c r="AH604" s="143"/>
      <c r="AI604" s="143"/>
    </row>
    <row r="605" spans="1:35" s="140" customFormat="1" ht="15" customHeight="1" x14ac:dyDescent="0.15">
      <c r="A605" s="139"/>
      <c r="B605" s="137" t="s">
        <v>575</v>
      </c>
      <c r="C605" s="144"/>
      <c r="D605" s="144"/>
      <c r="F605" s="448" t="s">
        <v>562</v>
      </c>
      <c r="G605" s="448"/>
      <c r="H605" s="135" t="s">
        <v>318</v>
      </c>
      <c r="I605" s="142" t="s">
        <v>570</v>
      </c>
      <c r="J605" s="135"/>
      <c r="K605" s="135"/>
      <c r="L605" s="135"/>
      <c r="N605" s="135" t="s">
        <v>5</v>
      </c>
      <c r="O605" s="585"/>
      <c r="P605" s="585"/>
      <c r="Q605" s="585"/>
      <c r="R605" s="585"/>
      <c r="AD605" s="142">
        <v>6</v>
      </c>
      <c r="AE605" s="143"/>
      <c r="AH605" s="143"/>
      <c r="AI605" s="143"/>
    </row>
    <row r="606" spans="1:35" s="140" customFormat="1" ht="15" customHeight="1" x14ac:dyDescent="0.15">
      <c r="A606" s="139"/>
      <c r="B606" s="137" t="s">
        <v>542</v>
      </c>
      <c r="C606" s="136"/>
      <c r="D606" s="136"/>
      <c r="E606" s="135"/>
      <c r="F606" s="448" t="s">
        <v>543</v>
      </c>
      <c r="G606" s="448"/>
      <c r="H606" s="135" t="s">
        <v>318</v>
      </c>
      <c r="I606" s="142" t="s">
        <v>554</v>
      </c>
      <c r="J606" s="135"/>
      <c r="K606" s="135"/>
      <c r="L606" s="135"/>
      <c r="M606" s="136"/>
      <c r="N606" s="135" t="s">
        <v>5</v>
      </c>
      <c r="O606" s="448"/>
      <c r="P606" s="448"/>
      <c r="Q606" s="448"/>
      <c r="R606" s="448"/>
      <c r="S606" s="136"/>
      <c r="T606" s="136"/>
      <c r="U606" s="136"/>
      <c r="V606" s="136"/>
      <c r="W606" s="136"/>
      <c r="X606" s="136"/>
      <c r="Z606" s="34"/>
      <c r="AA606" s="34"/>
      <c r="AB606" s="34"/>
      <c r="AD606" s="142">
        <v>7</v>
      </c>
      <c r="AE606" s="143"/>
      <c r="AH606" s="143"/>
      <c r="AI606" s="143"/>
    </row>
    <row r="607" spans="1:35" s="140" customFormat="1" ht="15" customHeight="1" x14ac:dyDescent="0.15">
      <c r="A607" s="139"/>
      <c r="B607" s="137" t="s">
        <v>531</v>
      </c>
      <c r="C607" s="136"/>
      <c r="D607" s="136"/>
      <c r="E607" s="135"/>
      <c r="F607" s="448" t="s">
        <v>532</v>
      </c>
      <c r="G607" s="448"/>
      <c r="H607" s="135" t="s">
        <v>318</v>
      </c>
      <c r="I607" s="448"/>
      <c r="J607" s="448"/>
      <c r="K607" s="448"/>
      <c r="L607" s="448"/>
      <c r="M607" s="448"/>
      <c r="N607" s="135" t="s">
        <v>5</v>
      </c>
      <c r="O607" s="448"/>
      <c r="P607" s="448"/>
      <c r="Q607" s="448"/>
      <c r="R607" s="448"/>
      <c r="S607" s="135" t="str">
        <f xml:space="preserve"> IF(O607&gt;=O606, "≥", "&lt;")</f>
        <v>≥</v>
      </c>
      <c r="T607" s="136" t="s">
        <v>543</v>
      </c>
      <c r="U607" s="136"/>
      <c r="V607" s="136"/>
      <c r="W607" s="136"/>
      <c r="X607" s="136"/>
      <c r="Z607" s="470" t="str">
        <f>IF(O607&lt;=O606,"...... OK","...... NG")</f>
        <v>...... OK</v>
      </c>
      <c r="AA607" s="470"/>
      <c r="AB607" s="470"/>
      <c r="AD607" s="142">
        <v>8</v>
      </c>
      <c r="AE607" s="143"/>
      <c r="AH607" s="143"/>
      <c r="AI607" s="143"/>
    </row>
    <row r="608" spans="1:35" s="140" customFormat="1" ht="15" customHeight="1" x14ac:dyDescent="0.15">
      <c r="A608" s="139"/>
      <c r="B608" s="137" t="s">
        <v>544</v>
      </c>
      <c r="C608" s="136"/>
      <c r="D608" s="136"/>
      <c r="E608" s="135"/>
      <c r="F608" s="448" t="s">
        <v>548</v>
      </c>
      <c r="G608" s="448"/>
      <c r="H608" s="135" t="s">
        <v>5</v>
      </c>
      <c r="I608" s="448">
        <v>0</v>
      </c>
      <c r="J608" s="448"/>
      <c r="K608" s="448"/>
      <c r="L608" s="448"/>
      <c r="M608" s="448"/>
      <c r="N608" s="135" t="str">
        <f>IF(I608&lt;=U608, "≤", "&gt;")</f>
        <v>≤</v>
      </c>
      <c r="O608" s="448">
        <v>0</v>
      </c>
      <c r="P608" s="448"/>
      <c r="Q608" s="448"/>
      <c r="R608" s="448"/>
      <c r="S608" s="448"/>
      <c r="T608" s="135" t="s">
        <v>5</v>
      </c>
      <c r="U608" s="448">
        <v>0</v>
      </c>
      <c r="V608" s="448"/>
      <c r="W608" s="448"/>
      <c r="X608" s="448"/>
      <c r="Z608" s="470" t="str">
        <f>IF(I608&lt;=U608,"...... OK","...... NG")</f>
        <v>...... OK</v>
      </c>
      <c r="AA608" s="470"/>
      <c r="AB608" s="470"/>
      <c r="AD608" s="142">
        <v>9</v>
      </c>
      <c r="AE608" s="143"/>
      <c r="AH608" s="143"/>
      <c r="AI608" s="143"/>
    </row>
    <row r="609" spans="1:35" s="140" customFormat="1" ht="15" customHeight="1" x14ac:dyDescent="0.15">
      <c r="A609" s="139"/>
      <c r="B609" s="137" t="s">
        <v>545</v>
      </c>
      <c r="C609" s="136"/>
      <c r="D609" s="136"/>
      <c r="E609" s="135"/>
      <c r="F609" s="448" t="s">
        <v>549</v>
      </c>
      <c r="G609" s="448"/>
      <c r="H609" s="135" t="s">
        <v>5</v>
      </c>
      <c r="I609" s="191" t="s">
        <v>576</v>
      </c>
      <c r="J609" s="135"/>
      <c r="K609" s="135"/>
      <c r="L609" s="135"/>
      <c r="M609" s="136"/>
      <c r="N609" s="135" t="s">
        <v>5</v>
      </c>
      <c r="O609" s="448"/>
      <c r="P609" s="448"/>
      <c r="Q609" s="448"/>
      <c r="R609" s="448"/>
      <c r="S609" s="135"/>
      <c r="Z609" s="34"/>
      <c r="AA609" s="34"/>
      <c r="AB609" s="34"/>
      <c r="AD609" s="142">
        <v>10</v>
      </c>
      <c r="AE609" s="143"/>
      <c r="AH609" s="143"/>
      <c r="AI609" s="143"/>
    </row>
    <row r="610" spans="1:35" s="140" customFormat="1" ht="15" customHeight="1" x14ac:dyDescent="0.15">
      <c r="A610" s="139"/>
      <c r="B610" s="137" t="s">
        <v>546</v>
      </c>
      <c r="C610" s="136"/>
      <c r="D610" s="136"/>
      <c r="E610" s="135"/>
      <c r="F610" s="448" t="s">
        <v>550</v>
      </c>
      <c r="G610" s="448"/>
      <c r="H610" s="135" t="s">
        <v>5</v>
      </c>
      <c r="I610" s="142" t="s">
        <v>556</v>
      </c>
      <c r="J610" s="135"/>
      <c r="K610" s="135"/>
      <c r="L610" s="135"/>
      <c r="M610" s="136"/>
      <c r="N610" s="135" t="s">
        <v>5</v>
      </c>
      <c r="O610" s="448"/>
      <c r="P610" s="448"/>
      <c r="Q610" s="448"/>
      <c r="R610" s="448"/>
      <c r="S610" s="135"/>
      <c r="T610" s="136"/>
      <c r="U610" s="136"/>
      <c r="V610" s="136"/>
      <c r="W610" s="136"/>
      <c r="X610" s="136"/>
      <c r="Z610" s="34"/>
      <c r="AA610" s="34"/>
      <c r="AB610" s="34"/>
      <c r="AD610" s="142">
        <v>11</v>
      </c>
      <c r="AE610" s="143"/>
      <c r="AH610" s="143"/>
      <c r="AI610" s="143"/>
    </row>
    <row r="611" spans="1:35" s="140" customFormat="1" ht="15" customHeight="1" x14ac:dyDescent="0.15">
      <c r="A611" s="139"/>
      <c r="B611" s="137" t="s">
        <v>547</v>
      </c>
      <c r="C611" s="136"/>
      <c r="D611" s="136"/>
      <c r="E611" s="135"/>
      <c r="F611" s="448" t="s">
        <v>553</v>
      </c>
      <c r="G611" s="448"/>
      <c r="H611" s="135" t="s">
        <v>5</v>
      </c>
      <c r="I611" s="142" t="s">
        <v>557</v>
      </c>
      <c r="J611" s="135"/>
      <c r="K611" s="135"/>
      <c r="L611" s="135"/>
      <c r="M611" s="136"/>
      <c r="N611" s="135" t="s">
        <v>5</v>
      </c>
      <c r="O611" s="448"/>
      <c r="P611" s="448"/>
      <c r="Q611" s="448"/>
      <c r="R611" s="448"/>
      <c r="S611" s="135" t="str">
        <f>IF(O611&gt;=ABS(V611), "≥", "&lt;")</f>
        <v>≥</v>
      </c>
      <c r="T611" s="136" t="s">
        <v>577</v>
      </c>
      <c r="U611" s="135" t="s">
        <v>5</v>
      </c>
      <c r="V611" s="448"/>
      <c r="W611" s="448"/>
      <c r="X611" s="448"/>
      <c r="Y611" s="448"/>
      <c r="Z611" s="470" t="str">
        <f>IF(O611&gt;=ABS(V611),"...... OK","...... NG")</f>
        <v>...... OK</v>
      </c>
      <c r="AA611" s="470"/>
      <c r="AB611" s="470"/>
      <c r="AD611" s="142">
        <v>12</v>
      </c>
      <c r="AE611" s="143"/>
      <c r="AH611" s="143"/>
      <c r="AI611" s="143"/>
    </row>
    <row r="612" spans="1:35" s="140" customFormat="1" ht="15" customHeight="1" x14ac:dyDescent="0.15">
      <c r="A612" s="139"/>
      <c r="B612" s="145"/>
      <c r="C612" s="144"/>
      <c r="D612" s="144"/>
      <c r="AD612" s="142"/>
      <c r="AE612" s="143"/>
      <c r="AH612" s="143"/>
      <c r="AI612" s="143"/>
    </row>
    <row r="613" spans="1:35" s="140" customFormat="1" ht="15" customHeight="1" x14ac:dyDescent="0.15">
      <c r="A613" s="139"/>
      <c r="B613" s="145"/>
      <c r="C613" s="144"/>
      <c r="D613" s="144"/>
      <c r="AD613" s="142"/>
      <c r="AE613" s="143"/>
      <c r="AH613" s="143"/>
      <c r="AI613" s="143"/>
    </row>
    <row r="614" spans="1:35" s="140" customFormat="1" ht="15" customHeight="1" x14ac:dyDescent="0.15">
      <c r="A614" s="139"/>
      <c r="B614" s="281" t="s">
        <v>654</v>
      </c>
      <c r="C614" s="201"/>
      <c r="D614" s="201"/>
      <c r="E614" s="638">
        <v>0</v>
      </c>
      <c r="F614" s="638"/>
      <c r="G614" s="638"/>
      <c r="H614" s="638"/>
      <c r="I614" s="638"/>
      <c r="J614" s="638"/>
      <c r="K614" s="638"/>
      <c r="L614" s="638"/>
      <c r="M614" s="638"/>
      <c r="N614" s="638"/>
      <c r="O614" s="638"/>
      <c r="P614" s="638"/>
      <c r="Q614" s="638"/>
      <c r="R614" s="639"/>
      <c r="S614" s="586" t="s">
        <v>564</v>
      </c>
      <c r="T614" s="587"/>
      <c r="U614" s="587"/>
      <c r="V614" s="587"/>
      <c r="W614" s="587"/>
      <c r="X614" s="587"/>
      <c r="Y614" s="587"/>
      <c r="Z614" s="587"/>
      <c r="AA614" s="587"/>
      <c r="AB614" s="588"/>
      <c r="AD614" s="264" t="s">
        <v>619</v>
      </c>
      <c r="AE614" s="143"/>
      <c r="AH614" s="143"/>
      <c r="AI614" s="143"/>
    </row>
    <row r="615" spans="1:35" s="140" customFormat="1" ht="15" customHeight="1" x14ac:dyDescent="0.15">
      <c r="A615" s="139"/>
      <c r="B615" s="282" t="s">
        <v>655</v>
      </c>
      <c r="C615" s="202"/>
      <c r="D615" s="202"/>
      <c r="E615" s="640">
        <v>0</v>
      </c>
      <c r="F615" s="640"/>
      <c r="G615" s="640"/>
      <c r="H615" s="640"/>
      <c r="I615" s="640"/>
      <c r="J615" s="640"/>
      <c r="K615" s="640"/>
      <c r="L615" s="640"/>
      <c r="M615" s="640"/>
      <c r="N615" s="640"/>
      <c r="O615" s="640"/>
      <c r="P615" s="640"/>
      <c r="Q615" s="640"/>
      <c r="R615" s="641"/>
      <c r="S615" s="589"/>
      <c r="T615" s="590"/>
      <c r="U615" s="590"/>
      <c r="V615" s="590"/>
      <c r="W615" s="590"/>
      <c r="X615" s="590"/>
      <c r="Y615" s="590"/>
      <c r="Z615" s="590"/>
      <c r="AA615" s="590"/>
      <c r="AB615" s="591"/>
      <c r="AD615" s="142">
        <v>1</v>
      </c>
      <c r="AE615" s="143"/>
      <c r="AH615" s="143"/>
      <c r="AI615" s="143"/>
    </row>
    <row r="616" spans="1:35" s="140" customFormat="1" ht="15" customHeight="1" x14ac:dyDescent="0.15">
      <c r="A616" s="139"/>
      <c r="B616" s="192"/>
      <c r="C616" s="193"/>
      <c r="D616" s="193"/>
      <c r="E616" s="194"/>
      <c r="F616" s="194"/>
      <c r="G616" s="194"/>
      <c r="H616" s="194"/>
      <c r="I616" s="194"/>
      <c r="J616" s="194"/>
      <c r="K616" s="194"/>
      <c r="L616" s="194"/>
      <c r="M616" s="194"/>
      <c r="N616" s="194"/>
      <c r="O616" s="194"/>
      <c r="P616" s="194"/>
      <c r="Q616" s="194"/>
      <c r="R616" s="195"/>
      <c r="S616" s="196"/>
      <c r="T616" s="194"/>
      <c r="U616" s="194"/>
      <c r="V616" s="194"/>
      <c r="W616" s="194"/>
      <c r="X616" s="193"/>
      <c r="Y616" s="197"/>
      <c r="Z616" s="198"/>
      <c r="AA616" s="198"/>
      <c r="AB616" s="199"/>
      <c r="AD616" s="142">
        <v>2</v>
      </c>
      <c r="AE616" s="143"/>
      <c r="AH616" s="143"/>
      <c r="AI616" s="143"/>
    </row>
    <row r="617" spans="1:35" s="140" customFormat="1" ht="15" customHeight="1" x14ac:dyDescent="0.15">
      <c r="A617" s="139"/>
      <c r="B617" s="203"/>
      <c r="C617" s="136"/>
      <c r="D617" s="136"/>
      <c r="E617" s="135"/>
      <c r="F617" s="135"/>
      <c r="G617" s="135"/>
      <c r="H617" s="135"/>
      <c r="I617" s="135"/>
      <c r="J617" s="135"/>
      <c r="K617" s="135"/>
      <c r="L617" s="135"/>
      <c r="M617" s="135"/>
      <c r="N617" s="135"/>
      <c r="O617" s="135"/>
      <c r="P617" s="135"/>
      <c r="Q617" s="135"/>
      <c r="R617" s="204"/>
      <c r="S617" s="209"/>
      <c r="T617" s="443" t="s">
        <v>656</v>
      </c>
      <c r="U617" s="443"/>
      <c r="V617" s="135" t="s">
        <v>318</v>
      </c>
      <c r="W617" s="443">
        <v>0</v>
      </c>
      <c r="X617" s="443"/>
      <c r="Y617" s="443"/>
      <c r="Z617" s="443"/>
      <c r="AA617" s="443"/>
      <c r="AB617" s="210"/>
      <c r="AD617" s="142">
        <v>3</v>
      </c>
      <c r="AE617" s="143"/>
      <c r="AH617" s="143"/>
      <c r="AI617" s="143"/>
    </row>
    <row r="618" spans="1:35" s="140" customFormat="1" ht="15" customHeight="1" x14ac:dyDescent="0.15">
      <c r="A618" s="139"/>
      <c r="B618" s="203"/>
      <c r="C618" s="136"/>
      <c r="D618" s="136"/>
      <c r="E618" s="135"/>
      <c r="F618" s="135"/>
      <c r="G618" s="135"/>
      <c r="H618" s="135"/>
      <c r="I618" s="135"/>
      <c r="J618" s="135"/>
      <c r="K618" s="135"/>
      <c r="L618" s="135"/>
      <c r="M618" s="135"/>
      <c r="N618" s="135"/>
      <c r="O618" s="135"/>
      <c r="P618" s="135"/>
      <c r="Q618" s="135"/>
      <c r="R618" s="204"/>
      <c r="S618" s="209"/>
      <c r="T618" s="443" t="s">
        <v>657</v>
      </c>
      <c r="U618" s="443"/>
      <c r="V618" s="135" t="s">
        <v>5</v>
      </c>
      <c r="W618" s="443">
        <v>0</v>
      </c>
      <c r="X618" s="443"/>
      <c r="Y618" s="443"/>
      <c r="Z618" s="443"/>
      <c r="AA618" s="443"/>
      <c r="AB618" s="210"/>
      <c r="AD618" s="142">
        <v>4</v>
      </c>
      <c r="AE618" s="143"/>
      <c r="AH618" s="143"/>
      <c r="AI618" s="143"/>
    </row>
    <row r="619" spans="1:35" s="140" customFormat="1" ht="15" customHeight="1" x14ac:dyDescent="0.15">
      <c r="A619" s="139"/>
      <c r="B619" s="203"/>
      <c r="C619" s="136"/>
      <c r="D619" s="136"/>
      <c r="E619" s="135"/>
      <c r="F619" s="135"/>
      <c r="G619" s="135"/>
      <c r="H619" s="135"/>
      <c r="I619" s="135"/>
      <c r="J619" s="135"/>
      <c r="K619" s="135"/>
      <c r="L619" s="135"/>
      <c r="M619" s="135"/>
      <c r="N619" s="135"/>
      <c r="O619" s="135"/>
      <c r="P619" s="135"/>
      <c r="Q619" s="135"/>
      <c r="R619" s="204"/>
      <c r="S619" s="209"/>
      <c r="T619" s="443" t="s">
        <v>658</v>
      </c>
      <c r="U619" s="443"/>
      <c r="V619" s="135" t="s">
        <v>5</v>
      </c>
      <c r="W619" s="443">
        <v>0</v>
      </c>
      <c r="X619" s="443"/>
      <c r="Y619" s="443"/>
      <c r="Z619" s="443"/>
      <c r="AA619" s="443"/>
      <c r="AB619" s="210"/>
      <c r="AD619" s="142">
        <v>5</v>
      </c>
      <c r="AE619" s="143"/>
      <c r="AH619" s="143"/>
      <c r="AI619" s="143"/>
    </row>
    <row r="620" spans="1:35" s="140" customFormat="1" ht="15" customHeight="1" x14ac:dyDescent="0.15">
      <c r="A620" s="139"/>
      <c r="B620" s="203"/>
      <c r="C620" s="136"/>
      <c r="D620" s="136"/>
      <c r="E620" s="135"/>
      <c r="F620" s="135"/>
      <c r="G620" s="135"/>
      <c r="H620" s="135"/>
      <c r="I620" s="135"/>
      <c r="J620" s="135"/>
      <c r="K620" s="135"/>
      <c r="L620" s="135"/>
      <c r="M620" s="135"/>
      <c r="N620" s="135"/>
      <c r="O620" s="135"/>
      <c r="P620" s="135"/>
      <c r="Q620" s="135"/>
      <c r="R620" s="204"/>
      <c r="S620" s="209"/>
      <c r="T620" s="443" t="s">
        <v>659</v>
      </c>
      <c r="U620" s="443"/>
      <c r="V620" s="135" t="s">
        <v>5</v>
      </c>
      <c r="W620" s="443">
        <v>0</v>
      </c>
      <c r="X620" s="443"/>
      <c r="Y620" s="443"/>
      <c r="Z620" s="443"/>
      <c r="AA620" s="443"/>
      <c r="AB620" s="210"/>
      <c r="AD620" s="142">
        <v>6</v>
      </c>
      <c r="AE620" s="143"/>
      <c r="AH620" s="143"/>
      <c r="AI620" s="143"/>
    </row>
    <row r="621" spans="1:35" s="140" customFormat="1" ht="15" customHeight="1" x14ac:dyDescent="0.15">
      <c r="A621" s="139"/>
      <c r="B621" s="203"/>
      <c r="C621" s="136"/>
      <c r="D621" s="136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5"/>
      <c r="Q621" s="135"/>
      <c r="R621" s="204"/>
      <c r="S621" s="209"/>
      <c r="T621" s="443" t="s">
        <v>660</v>
      </c>
      <c r="U621" s="443"/>
      <c r="V621" s="135" t="s">
        <v>5</v>
      </c>
      <c r="W621" s="443">
        <v>0</v>
      </c>
      <c r="X621" s="443"/>
      <c r="Y621" s="443"/>
      <c r="Z621" s="443"/>
      <c r="AA621" s="443"/>
      <c r="AB621" s="210"/>
      <c r="AD621" s="142">
        <v>7</v>
      </c>
      <c r="AE621" s="143"/>
      <c r="AH621" s="143"/>
      <c r="AI621" s="143"/>
    </row>
    <row r="622" spans="1:35" s="140" customFormat="1" ht="15" customHeight="1" x14ac:dyDescent="0.15">
      <c r="A622" s="139"/>
      <c r="B622" s="203"/>
      <c r="C622" s="136"/>
      <c r="D622" s="136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5"/>
      <c r="Q622" s="135"/>
      <c r="R622" s="204"/>
      <c r="S622" s="209"/>
      <c r="T622" s="443" t="s">
        <v>661</v>
      </c>
      <c r="U622" s="443"/>
      <c r="V622" s="135" t="s">
        <v>5</v>
      </c>
      <c r="W622" s="443">
        <v>0</v>
      </c>
      <c r="X622" s="443"/>
      <c r="Y622" s="443"/>
      <c r="Z622" s="443"/>
      <c r="AA622" s="443"/>
      <c r="AB622" s="210"/>
      <c r="AD622" s="142">
        <v>8</v>
      </c>
      <c r="AE622" s="143"/>
      <c r="AH622" s="143"/>
      <c r="AI622" s="143"/>
    </row>
    <row r="623" spans="1:35" s="140" customFormat="1" ht="15" customHeight="1" x14ac:dyDescent="0.15">
      <c r="A623" s="139"/>
      <c r="B623" s="203"/>
      <c r="C623" s="136"/>
      <c r="D623" s="136"/>
      <c r="E623" s="135"/>
      <c r="F623" s="135"/>
      <c r="G623" s="135"/>
      <c r="H623" s="135"/>
      <c r="I623" s="135"/>
      <c r="J623" s="135"/>
      <c r="K623" s="135"/>
      <c r="L623" s="135"/>
      <c r="M623" s="135"/>
      <c r="N623" s="135"/>
      <c r="O623" s="135"/>
      <c r="P623" s="135"/>
      <c r="Q623" s="135"/>
      <c r="R623" s="204"/>
      <c r="S623" s="209"/>
      <c r="T623" s="443" t="s">
        <v>662</v>
      </c>
      <c r="U623" s="443"/>
      <c r="V623" s="135" t="s">
        <v>5</v>
      </c>
      <c r="W623" s="443">
        <v>0</v>
      </c>
      <c r="X623" s="443"/>
      <c r="Y623" s="443"/>
      <c r="Z623" s="443"/>
      <c r="AA623" s="443"/>
      <c r="AB623" s="210"/>
      <c r="AD623" s="142">
        <v>9</v>
      </c>
      <c r="AE623" s="143"/>
      <c r="AH623" s="143"/>
      <c r="AI623" s="143"/>
    </row>
    <row r="624" spans="1:35" s="140" customFormat="1" ht="15" customHeight="1" x14ac:dyDescent="0.15">
      <c r="A624" s="139"/>
      <c r="B624" s="203"/>
      <c r="C624" s="136"/>
      <c r="D624" s="136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5"/>
      <c r="Q624" s="135"/>
      <c r="R624" s="204"/>
      <c r="S624" s="209"/>
      <c r="T624" s="443" t="s">
        <v>663</v>
      </c>
      <c r="U624" s="443"/>
      <c r="V624" s="135" t="s">
        <v>5</v>
      </c>
      <c r="W624" s="443">
        <v>0</v>
      </c>
      <c r="X624" s="443"/>
      <c r="Y624" s="443"/>
      <c r="Z624" s="443"/>
      <c r="AA624" s="443"/>
      <c r="AB624" s="210"/>
      <c r="AD624" s="142">
        <v>10</v>
      </c>
      <c r="AE624" s="143"/>
      <c r="AH624" s="143"/>
      <c r="AI624" s="143"/>
    </row>
    <row r="625" spans="1:35" s="140" customFormat="1" ht="15" customHeight="1" x14ac:dyDescent="0.15">
      <c r="A625" s="139"/>
      <c r="B625" s="203"/>
      <c r="C625" s="136"/>
      <c r="D625" s="136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5"/>
      <c r="Q625" s="135"/>
      <c r="R625" s="204"/>
      <c r="S625" s="209"/>
      <c r="T625" s="443" t="s">
        <v>664</v>
      </c>
      <c r="U625" s="443"/>
      <c r="V625" s="135" t="s">
        <v>5</v>
      </c>
      <c r="W625" s="443">
        <v>0</v>
      </c>
      <c r="X625" s="443"/>
      <c r="Y625" s="443"/>
      <c r="Z625" s="443"/>
      <c r="AA625" s="443"/>
      <c r="AB625" s="210"/>
      <c r="AD625" s="142">
        <v>11</v>
      </c>
      <c r="AE625" s="143"/>
      <c r="AH625" s="143"/>
      <c r="AI625" s="143"/>
    </row>
    <row r="626" spans="1:35" s="140" customFormat="1" ht="15" customHeight="1" x14ac:dyDescent="0.15">
      <c r="A626" s="139"/>
      <c r="B626" s="203"/>
      <c r="C626" s="136"/>
      <c r="D626" s="136"/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135"/>
      <c r="Q626" s="135"/>
      <c r="R626" s="204"/>
      <c r="S626" s="209"/>
      <c r="T626" s="443" t="s">
        <v>665</v>
      </c>
      <c r="U626" s="443"/>
      <c r="V626" s="135" t="s">
        <v>5</v>
      </c>
      <c r="W626" s="443">
        <v>0</v>
      </c>
      <c r="X626" s="443"/>
      <c r="Y626" s="443"/>
      <c r="Z626" s="443"/>
      <c r="AA626" s="443"/>
      <c r="AB626" s="210"/>
      <c r="AD626" s="142">
        <v>12</v>
      </c>
      <c r="AE626" s="143"/>
      <c r="AH626" s="143"/>
      <c r="AI626" s="143"/>
    </row>
    <row r="627" spans="1:35" s="140" customFormat="1" ht="15" customHeight="1" x14ac:dyDescent="0.15">
      <c r="A627" s="139"/>
      <c r="B627" s="203"/>
      <c r="C627" s="136"/>
      <c r="D627" s="136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135"/>
      <c r="Q627" s="135"/>
      <c r="R627" s="204"/>
      <c r="S627" s="209"/>
      <c r="T627" s="443" t="s">
        <v>666</v>
      </c>
      <c r="U627" s="443"/>
      <c r="V627" s="135" t="s">
        <v>5</v>
      </c>
      <c r="W627" s="443">
        <v>0</v>
      </c>
      <c r="X627" s="443"/>
      <c r="Y627" s="443"/>
      <c r="Z627" s="443"/>
      <c r="AA627" s="443"/>
      <c r="AB627" s="210"/>
      <c r="AD627" s="142">
        <v>13</v>
      </c>
      <c r="AE627" s="143"/>
      <c r="AH627" s="143"/>
      <c r="AI627" s="143"/>
    </row>
    <row r="628" spans="1:35" s="140" customFormat="1" ht="15" customHeight="1" x14ac:dyDescent="0.15">
      <c r="A628" s="139"/>
      <c r="B628" s="203"/>
      <c r="C628" s="136"/>
      <c r="D628" s="136"/>
      <c r="E628" s="135"/>
      <c r="F628" s="135"/>
      <c r="G628" s="135"/>
      <c r="H628" s="135"/>
      <c r="I628" s="135"/>
      <c r="J628" s="135"/>
      <c r="K628" s="135"/>
      <c r="L628" s="135"/>
      <c r="M628" s="135"/>
      <c r="N628" s="135"/>
      <c r="O628" s="135"/>
      <c r="P628" s="135"/>
      <c r="Q628" s="135"/>
      <c r="R628" s="204"/>
      <c r="S628" s="209"/>
      <c r="T628" s="443" t="s">
        <v>54</v>
      </c>
      <c r="U628" s="443"/>
      <c r="V628" s="135" t="s">
        <v>5</v>
      </c>
      <c r="W628" s="443">
        <v>0</v>
      </c>
      <c r="X628" s="443"/>
      <c r="Y628" s="443"/>
      <c r="Z628" s="443"/>
      <c r="AA628" s="443"/>
      <c r="AB628" s="210"/>
      <c r="AD628" s="142">
        <v>14</v>
      </c>
      <c r="AE628" s="143"/>
      <c r="AH628" s="143"/>
      <c r="AI628" s="143"/>
    </row>
    <row r="629" spans="1:35" s="140" customFormat="1" ht="15" customHeight="1" x14ac:dyDescent="0.15">
      <c r="A629" s="139"/>
      <c r="B629" s="203"/>
      <c r="C629" s="136"/>
      <c r="D629" s="136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5"/>
      <c r="Q629" s="135"/>
      <c r="R629" s="204"/>
      <c r="S629" s="209"/>
      <c r="T629" s="215"/>
      <c r="U629" s="215"/>
      <c r="V629" s="215"/>
      <c r="W629" s="135"/>
      <c r="X629" s="136"/>
      <c r="Z629" s="34"/>
      <c r="AA629" s="34"/>
      <c r="AB629" s="210"/>
      <c r="AD629" s="142">
        <v>15</v>
      </c>
      <c r="AE629" s="143"/>
      <c r="AH629" s="143"/>
      <c r="AI629" s="143"/>
    </row>
    <row r="630" spans="1:35" s="140" customFormat="1" ht="15" customHeight="1" x14ac:dyDescent="0.15">
      <c r="A630" s="139"/>
      <c r="B630" s="203"/>
      <c r="C630" s="136"/>
      <c r="D630" s="136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5"/>
      <c r="Q630" s="135"/>
      <c r="R630" s="204"/>
      <c r="S630" s="209"/>
      <c r="T630" s="216"/>
      <c r="U630" s="216"/>
      <c r="V630" s="216"/>
      <c r="W630" s="135"/>
      <c r="X630" s="136"/>
      <c r="Y630" s="136"/>
      <c r="Z630" s="136"/>
      <c r="AA630" s="136"/>
      <c r="AB630" s="210"/>
      <c r="AD630" s="142">
        <v>16</v>
      </c>
      <c r="AE630" s="143"/>
      <c r="AH630" s="143"/>
      <c r="AI630" s="143"/>
    </row>
    <row r="631" spans="1:35" s="140" customFormat="1" ht="15" customHeight="1" x14ac:dyDescent="0.15">
      <c r="A631" s="139"/>
      <c r="B631" s="203"/>
      <c r="C631" s="136"/>
      <c r="D631" s="136"/>
      <c r="E631" s="135"/>
      <c r="F631" s="135"/>
      <c r="G631" s="135"/>
      <c r="H631" s="135"/>
      <c r="I631" s="135"/>
      <c r="J631" s="135"/>
      <c r="K631" s="135"/>
      <c r="L631" s="135"/>
      <c r="M631" s="136"/>
      <c r="N631" s="136"/>
      <c r="O631" s="135"/>
      <c r="P631" s="135"/>
      <c r="Q631" s="135"/>
      <c r="R631" s="204"/>
      <c r="S631" s="211"/>
      <c r="T631" s="216"/>
      <c r="U631" s="216"/>
      <c r="V631" s="216"/>
      <c r="W631" s="135"/>
      <c r="X631" s="136"/>
      <c r="Y631" s="136"/>
      <c r="Z631" s="136"/>
      <c r="AA631" s="136"/>
      <c r="AB631" s="210"/>
      <c r="AD631" s="142">
        <v>17</v>
      </c>
      <c r="AE631" s="143"/>
      <c r="AH631" s="143"/>
      <c r="AI631" s="143"/>
    </row>
    <row r="632" spans="1:35" s="140" customFormat="1" ht="15" customHeight="1" x14ac:dyDescent="0.15">
      <c r="A632" s="139"/>
      <c r="B632" s="203"/>
      <c r="C632" s="136"/>
      <c r="D632" s="136"/>
      <c r="E632" s="135"/>
      <c r="F632" s="135"/>
      <c r="G632" s="135"/>
      <c r="H632" s="135"/>
      <c r="I632" s="135"/>
      <c r="J632" s="135"/>
      <c r="K632" s="135"/>
      <c r="L632" s="135"/>
      <c r="M632" s="136"/>
      <c r="N632" s="136"/>
      <c r="O632" s="135"/>
      <c r="P632" s="135"/>
      <c r="Q632" s="135"/>
      <c r="R632" s="204"/>
      <c r="S632" s="211"/>
      <c r="T632" s="216"/>
      <c r="U632" s="216"/>
      <c r="V632" s="216"/>
      <c r="W632" s="135"/>
      <c r="X632" s="136"/>
      <c r="Y632" s="136"/>
      <c r="Z632" s="136"/>
      <c r="AA632" s="136"/>
      <c r="AB632" s="210"/>
      <c r="AD632" s="142">
        <v>18</v>
      </c>
      <c r="AE632" s="143"/>
      <c r="AH632" s="143"/>
      <c r="AI632" s="143"/>
    </row>
    <row r="633" spans="1:35" s="140" customFormat="1" ht="15" customHeight="1" x14ac:dyDescent="0.15">
      <c r="A633" s="139"/>
      <c r="B633" s="203"/>
      <c r="C633" s="136"/>
      <c r="D633" s="136"/>
      <c r="E633" s="136"/>
      <c r="F633" s="136"/>
      <c r="G633" s="135"/>
      <c r="H633" s="136"/>
      <c r="I633" s="135"/>
      <c r="J633" s="135"/>
      <c r="K633" s="135"/>
      <c r="L633" s="135"/>
      <c r="M633" s="136"/>
      <c r="N633" s="136"/>
      <c r="O633" s="135"/>
      <c r="P633" s="135"/>
      <c r="Q633" s="135"/>
      <c r="R633" s="204"/>
      <c r="S633" s="211"/>
      <c r="T633" s="216"/>
      <c r="U633" s="216"/>
      <c r="V633" s="216"/>
      <c r="W633" s="135"/>
      <c r="X633" s="136"/>
      <c r="Z633" s="141"/>
      <c r="AA633" s="141"/>
      <c r="AB633" s="212"/>
      <c r="AD633" s="142">
        <v>19</v>
      </c>
      <c r="AE633" s="143"/>
      <c r="AH633" s="143"/>
      <c r="AI633" s="143"/>
    </row>
    <row r="634" spans="1:35" s="140" customFormat="1" ht="15" customHeight="1" x14ac:dyDescent="0.15">
      <c r="A634" s="139"/>
      <c r="B634" s="203"/>
      <c r="C634" s="136"/>
      <c r="D634" s="136"/>
      <c r="E634" s="136"/>
      <c r="F634" s="136"/>
      <c r="G634" s="135"/>
      <c r="H634" s="136"/>
      <c r="I634" s="135"/>
      <c r="J634" s="135"/>
      <c r="K634" s="135"/>
      <c r="L634" s="135"/>
      <c r="M634" s="136"/>
      <c r="N634" s="136"/>
      <c r="O634" s="135"/>
      <c r="P634" s="135"/>
      <c r="Q634" s="135"/>
      <c r="R634" s="204"/>
      <c r="S634" s="211"/>
      <c r="T634" s="136"/>
      <c r="U634" s="136"/>
      <c r="V634" s="136"/>
      <c r="W634" s="136"/>
      <c r="X634" s="136"/>
      <c r="Z634" s="141"/>
      <c r="AA634" s="141"/>
      <c r="AB634" s="212"/>
      <c r="AD634" s="142">
        <v>20</v>
      </c>
      <c r="AE634" s="143"/>
      <c r="AH634" s="143"/>
      <c r="AI634" s="143"/>
    </row>
    <row r="635" spans="1:35" s="140" customFormat="1" ht="15" customHeight="1" x14ac:dyDescent="0.15">
      <c r="A635" s="139"/>
      <c r="B635" s="205"/>
      <c r="C635" s="144"/>
      <c r="D635" s="144"/>
      <c r="R635" s="206"/>
      <c r="S635" s="213"/>
      <c r="AB635" s="206"/>
      <c r="AD635" s="142">
        <v>21</v>
      </c>
      <c r="AE635" s="143"/>
      <c r="AH635" s="143"/>
      <c r="AI635" s="143"/>
    </row>
    <row r="636" spans="1:35" s="140" customFormat="1" ht="15" customHeight="1" x14ac:dyDescent="0.15">
      <c r="A636" s="139"/>
      <c r="B636" s="220"/>
      <c r="C636" s="217"/>
      <c r="D636" s="217"/>
      <c r="E636" s="197"/>
      <c r="F636" s="197"/>
      <c r="G636" s="197"/>
      <c r="H636" s="197"/>
      <c r="I636" s="197"/>
      <c r="J636" s="197"/>
      <c r="K636" s="197"/>
      <c r="L636" s="197"/>
      <c r="M636" s="197"/>
      <c r="N636" s="197"/>
      <c r="O636" s="197"/>
      <c r="P636" s="197"/>
      <c r="Q636" s="197"/>
      <c r="R636" s="218"/>
      <c r="S636" s="219"/>
      <c r="T636" s="197"/>
      <c r="U636" s="197"/>
      <c r="V636" s="197"/>
      <c r="W636" s="197"/>
      <c r="X636" s="197"/>
      <c r="Y636" s="197"/>
      <c r="Z636" s="197"/>
      <c r="AA636" s="197"/>
      <c r="AB636" s="218"/>
      <c r="AD636" s="142">
        <v>22</v>
      </c>
      <c r="AE636" s="143"/>
      <c r="AH636" s="143"/>
      <c r="AI636" s="143"/>
    </row>
    <row r="637" spans="1:35" s="140" customFormat="1" ht="15" customHeight="1" x14ac:dyDescent="0.15">
      <c r="A637" s="139"/>
      <c r="B637" s="221"/>
      <c r="C637" s="144"/>
      <c r="D637" s="144"/>
      <c r="R637" s="206"/>
      <c r="S637" s="280" t="s">
        <v>652</v>
      </c>
      <c r="T637" s="164"/>
      <c r="AB637" s="206"/>
      <c r="AD637" s="142">
        <v>23</v>
      </c>
      <c r="AE637" s="143"/>
      <c r="AH637" s="143"/>
      <c r="AI637" s="143"/>
    </row>
    <row r="638" spans="1:35" s="140" customFormat="1" ht="15" customHeight="1" x14ac:dyDescent="0.15">
      <c r="A638" s="139"/>
      <c r="B638" s="221"/>
      <c r="C638" s="144"/>
      <c r="D638" s="144"/>
      <c r="R638" s="206"/>
      <c r="S638" s="213"/>
      <c r="T638" s="443" t="s">
        <v>667</v>
      </c>
      <c r="U638" s="443"/>
      <c r="V638" s="135" t="s">
        <v>318</v>
      </c>
      <c r="W638" s="585">
        <v>0</v>
      </c>
      <c r="X638" s="585"/>
      <c r="Y638" s="585"/>
      <c r="Z638" s="585"/>
      <c r="AA638" s="585"/>
      <c r="AB638" s="206"/>
      <c r="AD638" s="142">
        <v>24</v>
      </c>
      <c r="AE638" s="143"/>
      <c r="AH638" s="143"/>
      <c r="AI638" s="143"/>
    </row>
    <row r="639" spans="1:35" s="140" customFormat="1" ht="15" customHeight="1" x14ac:dyDescent="0.15">
      <c r="A639" s="139"/>
      <c r="B639" s="221"/>
      <c r="C639" s="144"/>
      <c r="D639" s="144"/>
      <c r="R639" s="206"/>
      <c r="S639" s="213"/>
      <c r="T639" s="443" t="s">
        <v>670</v>
      </c>
      <c r="U639" s="443"/>
      <c r="V639" s="135" t="s">
        <v>318</v>
      </c>
      <c r="W639" s="585"/>
      <c r="X639" s="585"/>
      <c r="Y639" s="585"/>
      <c r="Z639" s="585"/>
      <c r="AA639" s="585"/>
      <c r="AB639" s="206"/>
      <c r="AD639" s="142">
        <v>25</v>
      </c>
      <c r="AE639" s="143"/>
      <c r="AH639" s="143"/>
      <c r="AI639" s="143"/>
    </row>
    <row r="640" spans="1:35" s="140" customFormat="1" ht="15" customHeight="1" x14ac:dyDescent="0.15">
      <c r="A640" s="139"/>
      <c r="B640" s="221"/>
      <c r="C640" s="144"/>
      <c r="D640" s="144"/>
      <c r="R640" s="206"/>
      <c r="S640" s="213"/>
      <c r="T640" s="443" t="s">
        <v>668</v>
      </c>
      <c r="U640" s="443"/>
      <c r="V640" s="135" t="s">
        <v>5</v>
      </c>
      <c r="W640" s="585"/>
      <c r="X640" s="585"/>
      <c r="Y640" s="585"/>
      <c r="Z640" s="585"/>
      <c r="AA640" s="585"/>
      <c r="AB640" s="206"/>
      <c r="AD640" s="142">
        <v>26</v>
      </c>
      <c r="AE640" s="143"/>
      <c r="AH640" s="143"/>
      <c r="AI640" s="143"/>
    </row>
    <row r="641" spans="1:35" s="140" customFormat="1" ht="15" customHeight="1" x14ac:dyDescent="0.15">
      <c r="A641" s="139"/>
      <c r="B641" s="221"/>
      <c r="C641" s="144"/>
      <c r="D641" s="144"/>
      <c r="R641" s="206"/>
      <c r="S641" s="280" t="s">
        <v>653</v>
      </c>
      <c r="T641" s="164"/>
      <c r="AB641" s="206"/>
      <c r="AD641" s="142">
        <v>27</v>
      </c>
      <c r="AE641" s="143"/>
      <c r="AH641" s="143"/>
      <c r="AI641" s="143"/>
    </row>
    <row r="642" spans="1:35" s="140" customFormat="1" ht="15" customHeight="1" x14ac:dyDescent="0.15">
      <c r="A642" s="139"/>
      <c r="B642" s="221"/>
      <c r="C642" s="144"/>
      <c r="D642" s="144"/>
      <c r="R642" s="206"/>
      <c r="S642" s="213"/>
      <c r="T642" s="443" t="s">
        <v>669</v>
      </c>
      <c r="U642" s="443"/>
      <c r="V642" s="135" t="s">
        <v>5</v>
      </c>
      <c r="W642" s="585"/>
      <c r="X642" s="585"/>
      <c r="Y642" s="585"/>
      <c r="Z642" s="585"/>
      <c r="AA642" s="585"/>
      <c r="AB642" s="206"/>
      <c r="AD642" s="142">
        <v>28</v>
      </c>
      <c r="AE642" s="143"/>
      <c r="AH642" s="143"/>
      <c r="AI642" s="143"/>
    </row>
    <row r="643" spans="1:35" s="140" customFormat="1" ht="15" customHeight="1" x14ac:dyDescent="0.15">
      <c r="A643" s="139"/>
      <c r="B643" s="221"/>
      <c r="C643" s="144"/>
      <c r="D643" s="144"/>
      <c r="R643" s="206"/>
      <c r="S643" s="213"/>
      <c r="T643" s="216"/>
      <c r="U643" s="216"/>
      <c r="V643" s="216"/>
      <c r="W643" s="135"/>
      <c r="X643" s="136"/>
      <c r="Y643" s="136"/>
      <c r="Z643" s="136"/>
      <c r="AA643" s="136"/>
      <c r="AB643" s="206"/>
      <c r="AD643" s="142">
        <v>29</v>
      </c>
      <c r="AE643" s="143"/>
      <c r="AH643" s="143"/>
      <c r="AI643" s="143"/>
    </row>
    <row r="644" spans="1:35" s="140" customFormat="1" ht="15" customHeight="1" x14ac:dyDescent="0.15">
      <c r="A644" s="139"/>
      <c r="B644" s="221"/>
      <c r="C644" s="144"/>
      <c r="D644" s="144"/>
      <c r="R644" s="206"/>
      <c r="S644" s="213"/>
      <c r="T644" s="216"/>
      <c r="U644" s="216"/>
      <c r="V644" s="216"/>
      <c r="W644" s="135"/>
      <c r="X644" s="136"/>
      <c r="Y644" s="136"/>
      <c r="Z644" s="136"/>
      <c r="AA644" s="136"/>
      <c r="AB644" s="206"/>
      <c r="AD644" s="142">
        <v>30</v>
      </c>
      <c r="AE644" s="143"/>
      <c r="AH644" s="143"/>
      <c r="AI644" s="143"/>
    </row>
    <row r="645" spans="1:35" s="140" customFormat="1" ht="15" customHeight="1" x14ac:dyDescent="0.15">
      <c r="A645" s="139"/>
      <c r="B645" s="221"/>
      <c r="C645" s="144"/>
      <c r="D645" s="144"/>
      <c r="R645" s="206"/>
      <c r="S645" s="213"/>
      <c r="T645" s="164"/>
      <c r="AB645" s="206"/>
      <c r="AD645" s="142">
        <v>31</v>
      </c>
      <c r="AE645" s="143"/>
      <c r="AH645" s="143"/>
      <c r="AI645" s="143"/>
    </row>
    <row r="646" spans="1:35" s="140" customFormat="1" ht="15" customHeight="1" x14ac:dyDescent="0.15">
      <c r="A646" s="139"/>
      <c r="B646" s="221"/>
      <c r="C646" s="144"/>
      <c r="D646" s="144"/>
      <c r="R646" s="206"/>
      <c r="S646" s="213"/>
      <c r="T646" s="216"/>
      <c r="U646" s="216"/>
      <c r="V646" s="216"/>
      <c r="W646" s="135"/>
      <c r="X646" s="136"/>
      <c r="Y646" s="136"/>
      <c r="Z646" s="136"/>
      <c r="AA646" s="136"/>
      <c r="AB646" s="206"/>
      <c r="AD646" s="142">
        <v>32</v>
      </c>
      <c r="AE646" s="143"/>
      <c r="AH646" s="143"/>
      <c r="AI646" s="143"/>
    </row>
    <row r="647" spans="1:35" s="140" customFormat="1" ht="15" customHeight="1" x14ac:dyDescent="0.15">
      <c r="A647" s="139"/>
      <c r="B647" s="221"/>
      <c r="C647" s="144"/>
      <c r="D647" s="144"/>
      <c r="R647" s="206"/>
      <c r="S647" s="213"/>
      <c r="AB647" s="206"/>
      <c r="AD647" s="142">
        <v>33</v>
      </c>
      <c r="AE647" s="143"/>
      <c r="AH647" s="143"/>
      <c r="AI647" s="143"/>
    </row>
    <row r="648" spans="1:35" s="140" customFormat="1" ht="15" customHeight="1" x14ac:dyDescent="0.15">
      <c r="A648" s="139"/>
      <c r="B648" s="221"/>
      <c r="C648" s="144"/>
      <c r="D648" s="144"/>
      <c r="R648" s="206"/>
      <c r="S648" s="213"/>
      <c r="AB648" s="206"/>
      <c r="AD648" s="142">
        <v>34</v>
      </c>
      <c r="AE648" s="143"/>
      <c r="AH648" s="143"/>
      <c r="AI648" s="143"/>
    </row>
    <row r="649" spans="1:35" s="140" customFormat="1" ht="15" customHeight="1" x14ac:dyDescent="0.15">
      <c r="A649" s="139"/>
      <c r="B649" s="221"/>
      <c r="C649" s="144"/>
      <c r="D649" s="144"/>
      <c r="R649" s="206"/>
      <c r="S649" s="213"/>
      <c r="AB649" s="206"/>
      <c r="AD649" s="142">
        <v>35</v>
      </c>
      <c r="AE649" s="143"/>
      <c r="AH649" s="143"/>
      <c r="AI649" s="143"/>
    </row>
    <row r="650" spans="1:35" s="140" customFormat="1" ht="15" customHeight="1" x14ac:dyDescent="0.15">
      <c r="A650" s="139"/>
      <c r="B650" s="221"/>
      <c r="C650" s="144"/>
      <c r="D650" s="144"/>
      <c r="R650" s="206"/>
      <c r="S650" s="213"/>
      <c r="AB650" s="206"/>
      <c r="AD650" s="142">
        <v>36</v>
      </c>
      <c r="AE650" s="143"/>
      <c r="AH650" s="143"/>
      <c r="AI650" s="143"/>
    </row>
    <row r="651" spans="1:35" s="140" customFormat="1" ht="15" customHeight="1" x14ac:dyDescent="0.15">
      <c r="A651" s="139"/>
      <c r="B651" s="207"/>
      <c r="C651" s="159"/>
      <c r="D651" s="159"/>
      <c r="E651" s="200"/>
      <c r="F651" s="200"/>
      <c r="G651" s="200"/>
      <c r="H651" s="200"/>
      <c r="I651" s="200"/>
      <c r="J651" s="200"/>
      <c r="K651" s="200"/>
      <c r="L651" s="200"/>
      <c r="M651" s="200"/>
      <c r="N651" s="200"/>
      <c r="O651" s="200"/>
      <c r="P651" s="200"/>
      <c r="Q651" s="200"/>
      <c r="R651" s="208"/>
      <c r="S651" s="214"/>
      <c r="T651" s="200"/>
      <c r="U651" s="200"/>
      <c r="V651" s="200"/>
      <c r="W651" s="200"/>
      <c r="X651" s="200"/>
      <c r="Y651" s="200"/>
      <c r="Z651" s="200"/>
      <c r="AA651" s="200"/>
      <c r="AB651" s="208"/>
      <c r="AD651" s="142">
        <v>37</v>
      </c>
      <c r="AE651" s="143"/>
      <c r="AH651" s="143"/>
      <c r="AI651" s="143"/>
    </row>
    <row r="652" spans="1:35" s="140" customFormat="1" ht="15" customHeight="1" x14ac:dyDescent="0.15">
      <c r="A652" s="139"/>
      <c r="B652" s="145"/>
      <c r="C652" s="144"/>
      <c r="D652" s="144"/>
      <c r="AD652" s="142"/>
      <c r="AE652" s="143"/>
      <c r="AH652" s="143"/>
      <c r="AI652" s="143"/>
    </row>
    <row r="653" spans="1:35" s="140" customFormat="1" ht="15" customHeight="1" x14ac:dyDescent="0.15">
      <c r="A653" s="139"/>
      <c r="B653" s="145"/>
      <c r="C653" s="144"/>
      <c r="D653" s="144"/>
      <c r="AD653" s="142"/>
      <c r="AE653" s="143"/>
      <c r="AH653" s="143"/>
      <c r="AI653" s="143"/>
    </row>
    <row r="654" spans="1:35" s="140" customFormat="1" ht="15" customHeight="1" x14ac:dyDescent="0.15">
      <c r="A654" s="139"/>
      <c r="B654" s="145"/>
      <c r="C654" s="144"/>
      <c r="D654" s="144"/>
      <c r="AD654" s="142"/>
      <c r="AE654" s="143"/>
      <c r="AH654" s="143"/>
      <c r="AI654" s="143"/>
    </row>
    <row r="655" spans="1:35" s="140" customFormat="1" ht="15" customHeight="1" x14ac:dyDescent="0.15">
      <c r="A655" s="139"/>
      <c r="B655" s="145"/>
      <c r="C655" s="144"/>
      <c r="D655" s="144"/>
      <c r="AD655" s="142"/>
      <c r="AE655" s="143"/>
      <c r="AH655" s="143"/>
      <c r="AI655" s="143"/>
    </row>
    <row r="656" spans="1:35" s="8" customFormat="1" ht="15" customHeight="1" x14ac:dyDescent="0.15">
      <c r="A656" s="72"/>
      <c r="B656" s="15" t="s">
        <v>177</v>
      </c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6"/>
      <c r="AD656" s="17" t="s">
        <v>688</v>
      </c>
      <c r="AE656" s="11"/>
      <c r="AH656" s="11"/>
      <c r="AI656" s="11"/>
    </row>
    <row r="657" spans="1:35" s="8" customFormat="1" ht="15" customHeight="1" x14ac:dyDescent="0.15">
      <c r="A657" s="72"/>
      <c r="B657" s="15" t="s">
        <v>207</v>
      </c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6"/>
      <c r="AD657" s="17" t="s">
        <v>687</v>
      </c>
      <c r="AE657" s="11"/>
      <c r="AH657" s="11"/>
      <c r="AI657" s="11"/>
    </row>
    <row r="658" spans="1:35" s="8" customFormat="1" ht="15" customHeight="1" x14ac:dyDescent="0.15">
      <c r="A658" s="72"/>
      <c r="B658" s="15" t="s">
        <v>227</v>
      </c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6"/>
      <c r="AC658" s="44"/>
      <c r="AD658" s="17" t="s">
        <v>686</v>
      </c>
      <c r="AE658" s="11"/>
      <c r="AH658" s="11"/>
      <c r="AI658" s="11"/>
    </row>
    <row r="659" spans="1:35" s="140" customFormat="1" ht="15" customHeight="1" x14ac:dyDescent="0.15">
      <c r="A659" s="139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6"/>
      <c r="AC659" s="44"/>
      <c r="AD659" s="17"/>
      <c r="AE659" s="143"/>
      <c r="AH659" s="143"/>
      <c r="AI659" s="143"/>
    </row>
    <row r="660" spans="1:35" s="140" customFormat="1" ht="15" customHeight="1" x14ac:dyDescent="0.15">
      <c r="A660" s="139"/>
      <c r="B660" s="145"/>
      <c r="C660" s="144"/>
      <c r="D660" s="144"/>
      <c r="AD660" s="142"/>
      <c r="AE660" s="143"/>
      <c r="AH660" s="143"/>
      <c r="AI660" s="143"/>
    </row>
    <row r="661" spans="1:35" s="140" customFormat="1" ht="15" customHeight="1" x14ac:dyDescent="0.15">
      <c r="A661" s="139"/>
      <c r="B661" s="1" t="s">
        <v>693</v>
      </c>
      <c r="C661" s="144"/>
      <c r="D661" s="144"/>
      <c r="AD661" s="17" t="s">
        <v>60</v>
      </c>
      <c r="AE661" s="143"/>
      <c r="AH661" s="143"/>
      <c r="AI661" s="143"/>
    </row>
    <row r="662" spans="1:35" s="140" customFormat="1" ht="15" customHeight="1" x14ac:dyDescent="0.15">
      <c r="A662" s="296"/>
      <c r="B662" s="297" t="s">
        <v>723</v>
      </c>
      <c r="C662" s="298"/>
      <c r="D662" s="298"/>
      <c r="E662" s="298"/>
      <c r="F662" s="298"/>
      <c r="G662" s="298"/>
      <c r="H662" s="298"/>
      <c r="I662" s="298"/>
      <c r="J662" s="298"/>
      <c r="K662" s="298"/>
      <c r="L662" s="299"/>
      <c r="M662" s="299"/>
      <c r="N662" s="299"/>
      <c r="O662" s="298"/>
      <c r="P662" s="298"/>
      <c r="Q662" s="298"/>
      <c r="R662" s="298"/>
      <c r="S662" s="298"/>
      <c r="T662" s="298"/>
      <c r="U662" s="298"/>
      <c r="V662" s="298"/>
      <c r="W662" s="298"/>
      <c r="X662" s="298"/>
      <c r="Y662" s="298"/>
      <c r="Z662" s="298"/>
      <c r="AA662" s="298"/>
      <c r="AB662" s="298"/>
      <c r="AC662" s="298"/>
      <c r="AD662" s="17"/>
      <c r="AE662" s="143"/>
      <c r="AH662" s="143"/>
      <c r="AI662" s="143"/>
    </row>
    <row r="663" spans="1:35" s="140" customFormat="1" ht="15" customHeight="1" x14ac:dyDescent="0.15">
      <c r="A663" s="139"/>
      <c r="B663" s="152" t="s">
        <v>8</v>
      </c>
      <c r="C663" s="144"/>
      <c r="D663" s="144"/>
      <c r="H663" s="142"/>
      <c r="AD663" s="17" t="s">
        <v>694</v>
      </c>
      <c r="AE663" s="143"/>
      <c r="AH663" s="143"/>
      <c r="AI663" s="143"/>
    </row>
    <row r="664" spans="1:35" s="140" customFormat="1" ht="15" customHeight="1" x14ac:dyDescent="0.15">
      <c r="A664" s="139"/>
      <c r="B664" s="452" t="s">
        <v>3</v>
      </c>
      <c r="C664" s="452"/>
      <c r="D664" s="452"/>
      <c r="E664" s="452"/>
      <c r="F664" s="452"/>
      <c r="G664" s="452"/>
      <c r="H664" s="483" t="s">
        <v>689</v>
      </c>
      <c r="I664" s="580"/>
      <c r="J664" s="580"/>
      <c r="K664" s="580"/>
      <c r="L664" s="580"/>
      <c r="M664" s="428" t="s">
        <v>690</v>
      </c>
      <c r="N664" s="454"/>
      <c r="O664" s="454"/>
      <c r="P664" s="454"/>
      <c r="Q664" s="455"/>
      <c r="R664" s="428" t="s">
        <v>691</v>
      </c>
      <c r="S664" s="454"/>
      <c r="T664" s="454"/>
      <c r="U664" s="454"/>
      <c r="V664" s="455"/>
      <c r="W664" s="483" t="s">
        <v>692</v>
      </c>
      <c r="X664" s="580"/>
      <c r="Y664" s="580"/>
      <c r="Z664" s="580"/>
      <c r="AA664" s="580"/>
      <c r="AB664" s="580"/>
      <c r="AD664" s="142">
        <v>1</v>
      </c>
      <c r="AE664" s="143"/>
      <c r="AH664" s="143"/>
      <c r="AI664" s="143"/>
    </row>
    <row r="665" spans="1:35" s="140" customFormat="1" ht="15" customHeight="1" x14ac:dyDescent="0.15">
      <c r="A665" s="139"/>
      <c r="B665" s="581">
        <v>0</v>
      </c>
      <c r="C665" s="582"/>
      <c r="D665" s="582"/>
      <c r="E665" s="582"/>
      <c r="F665" s="582"/>
      <c r="G665" s="583"/>
      <c r="H665" s="595">
        <v>0</v>
      </c>
      <c r="I665" s="596"/>
      <c r="J665" s="596"/>
      <c r="K665" s="596"/>
      <c r="L665" s="635"/>
      <c r="M665" s="595">
        <v>0</v>
      </c>
      <c r="N665" s="596"/>
      <c r="O665" s="596"/>
      <c r="P665" s="596"/>
      <c r="Q665" s="635"/>
      <c r="R665" s="595">
        <v>0</v>
      </c>
      <c r="S665" s="596"/>
      <c r="T665" s="596"/>
      <c r="U665" s="596"/>
      <c r="V665" s="596"/>
      <c r="W665" s="634">
        <v>0</v>
      </c>
      <c r="X665" s="634"/>
      <c r="Y665" s="634"/>
      <c r="Z665" s="634"/>
      <c r="AA665" s="634"/>
      <c r="AB665" s="634"/>
      <c r="AD665" s="142">
        <v>2</v>
      </c>
      <c r="AE665" s="143"/>
      <c r="AH665" s="143"/>
      <c r="AI665" s="143"/>
    </row>
    <row r="666" spans="1:35" s="140" customFormat="1" ht="15" customHeight="1" x14ac:dyDescent="0.15">
      <c r="A666" s="139"/>
      <c r="B666" s="152"/>
      <c r="C666" s="144"/>
      <c r="D666" s="144"/>
      <c r="H666" s="142"/>
      <c r="AD666" s="142"/>
      <c r="AE666" s="143"/>
      <c r="AH666" s="143"/>
      <c r="AI666" s="143"/>
    </row>
    <row r="667" spans="1:35" s="140" customFormat="1" ht="15" customHeight="1" x14ac:dyDescent="0.15">
      <c r="A667" s="139"/>
      <c r="B667" s="2" t="s">
        <v>724</v>
      </c>
      <c r="C667" s="2"/>
      <c r="D667" s="2"/>
      <c r="E667" s="2"/>
      <c r="F667" s="44"/>
      <c r="G667" s="2"/>
      <c r="H667" s="44"/>
      <c r="I667" s="44"/>
      <c r="J667" s="2"/>
      <c r="K667" s="2"/>
      <c r="L667" s="2"/>
      <c r="M667" s="2"/>
      <c r="N667" s="2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  <c r="AD667" s="17" t="s">
        <v>725</v>
      </c>
      <c r="AE667" s="143"/>
      <c r="AH667" s="143"/>
      <c r="AI667" s="143"/>
    </row>
    <row r="668" spans="1:35" s="140" customFormat="1" ht="15" customHeight="1" x14ac:dyDescent="0.15">
      <c r="A668" s="139"/>
      <c r="B668" s="597" t="s">
        <v>472</v>
      </c>
      <c r="C668" s="598"/>
      <c r="D668" s="598"/>
      <c r="E668" s="598"/>
      <c r="F668" s="598"/>
      <c r="G668" s="598"/>
      <c r="H668" s="598"/>
      <c r="I668" s="598"/>
      <c r="J668" s="598"/>
      <c r="K668" s="598"/>
      <c r="L668" s="598"/>
      <c r="M668" s="598"/>
      <c r="N668" s="598"/>
      <c r="O668" s="598"/>
      <c r="P668" s="598"/>
      <c r="Q668" s="598"/>
      <c r="R668" s="598"/>
      <c r="S668" s="598"/>
      <c r="T668" s="599"/>
      <c r="U668" s="603" t="s">
        <v>46</v>
      </c>
      <c r="V668" s="604"/>
      <c r="W668" s="604"/>
      <c r="X668" s="604"/>
      <c r="Y668" s="604"/>
      <c r="Z668" s="604"/>
      <c r="AA668" s="604"/>
      <c r="AB668" s="605"/>
      <c r="AD668" s="142" t="s">
        <v>229</v>
      </c>
      <c r="AE668" s="143"/>
      <c r="AH668" s="143"/>
      <c r="AI668" s="143"/>
    </row>
    <row r="669" spans="1:35" s="140" customFormat="1" ht="15" customHeight="1" x14ac:dyDescent="0.15">
      <c r="A669" s="139"/>
      <c r="B669" s="600"/>
      <c r="C669" s="601"/>
      <c r="D669" s="601"/>
      <c r="E669" s="601"/>
      <c r="F669" s="601"/>
      <c r="G669" s="601"/>
      <c r="H669" s="601"/>
      <c r="I669" s="601"/>
      <c r="J669" s="601"/>
      <c r="K669" s="601"/>
      <c r="L669" s="601"/>
      <c r="M669" s="601"/>
      <c r="N669" s="601"/>
      <c r="O669" s="601"/>
      <c r="P669" s="601"/>
      <c r="Q669" s="601"/>
      <c r="R669" s="601"/>
      <c r="S669" s="601"/>
      <c r="T669" s="602"/>
      <c r="U669" s="606"/>
      <c r="V669" s="607"/>
      <c r="W669" s="607"/>
      <c r="X669" s="607"/>
      <c r="Y669" s="607"/>
      <c r="Z669" s="607"/>
      <c r="AA669" s="607"/>
      <c r="AB669" s="608"/>
      <c r="AD669" s="142">
        <v>1</v>
      </c>
      <c r="AE669" s="143"/>
      <c r="AH669" s="143"/>
      <c r="AI669" s="143"/>
    </row>
    <row r="670" spans="1:35" s="140" customFormat="1" ht="15" customHeight="1" x14ac:dyDescent="0.15">
      <c r="A670" s="139"/>
      <c r="B670" s="494"/>
      <c r="C670" s="495"/>
      <c r="D670" s="495"/>
      <c r="E670" s="495"/>
      <c r="F670" s="495"/>
      <c r="G670" s="495"/>
      <c r="H670" s="495"/>
      <c r="I670" s="495"/>
      <c r="J670" s="495"/>
      <c r="K670" s="495"/>
      <c r="L670" s="495"/>
      <c r="M670" s="495"/>
      <c r="N670" s="495"/>
      <c r="O670" s="495"/>
      <c r="P670" s="495"/>
      <c r="Q670" s="495"/>
      <c r="R670" s="495"/>
      <c r="S670" s="495"/>
      <c r="T670" s="496"/>
      <c r="U670" s="153"/>
      <c r="V670" s="154"/>
      <c r="W670" s="154"/>
      <c r="X670" s="154"/>
      <c r="Y670" s="155"/>
      <c r="Z670" s="155"/>
      <c r="AA670" s="155"/>
      <c r="AB670" s="156"/>
      <c r="AD670" s="142">
        <v>2</v>
      </c>
      <c r="AE670" s="143"/>
      <c r="AH670" s="143"/>
      <c r="AI670" s="143"/>
    </row>
    <row r="671" spans="1:35" s="140" customFormat="1" ht="15" customHeight="1" x14ac:dyDescent="0.15">
      <c r="A671" s="139"/>
      <c r="B671" s="497"/>
      <c r="C671" s="460"/>
      <c r="D671" s="460"/>
      <c r="E671" s="460"/>
      <c r="F671" s="460"/>
      <c r="G671" s="460"/>
      <c r="H671" s="460"/>
      <c r="I671" s="460"/>
      <c r="J671" s="460"/>
      <c r="K671" s="460"/>
      <c r="L671" s="460"/>
      <c r="M671" s="460"/>
      <c r="N671" s="460"/>
      <c r="O671" s="460"/>
      <c r="P671" s="460"/>
      <c r="Q671" s="460"/>
      <c r="R671" s="460"/>
      <c r="S671" s="460"/>
      <c r="T671" s="498"/>
      <c r="U671" s="572" t="s">
        <v>473</v>
      </c>
      <c r="V671" s="573"/>
      <c r="W671" s="161" t="s">
        <v>35</v>
      </c>
      <c r="X671" s="568"/>
      <c r="Y671" s="568"/>
      <c r="Z671" s="568"/>
      <c r="AA671" s="147" t="s">
        <v>47</v>
      </c>
      <c r="AB671" s="158"/>
      <c r="AD671" s="142">
        <v>3</v>
      </c>
      <c r="AE671" s="143"/>
      <c r="AH671" s="143"/>
      <c r="AI671" s="143"/>
    </row>
    <row r="672" spans="1:35" s="140" customFormat="1" ht="15" customHeight="1" x14ac:dyDescent="0.15">
      <c r="A672" s="139"/>
      <c r="B672" s="497"/>
      <c r="C672" s="460"/>
      <c r="D672" s="460"/>
      <c r="E672" s="460"/>
      <c r="F672" s="460"/>
      <c r="G672" s="460"/>
      <c r="H672" s="460"/>
      <c r="I672" s="460"/>
      <c r="J672" s="460"/>
      <c r="K672" s="460"/>
      <c r="L672" s="460"/>
      <c r="M672" s="460"/>
      <c r="N672" s="460"/>
      <c r="O672" s="460"/>
      <c r="P672" s="460"/>
      <c r="Q672" s="460"/>
      <c r="R672" s="460"/>
      <c r="S672" s="460"/>
      <c r="T672" s="498"/>
      <c r="U672" s="572" t="s">
        <v>474</v>
      </c>
      <c r="V672" s="573"/>
      <c r="W672" s="161" t="s">
        <v>35</v>
      </c>
      <c r="X672" s="568"/>
      <c r="Y672" s="568"/>
      <c r="Z672" s="568"/>
      <c r="AA672" s="147" t="s">
        <v>48</v>
      </c>
      <c r="AB672" s="158"/>
      <c r="AD672" s="142">
        <v>4</v>
      </c>
      <c r="AE672" s="143"/>
      <c r="AH672" s="143"/>
      <c r="AI672" s="143"/>
    </row>
    <row r="673" spans="1:35" s="140" customFormat="1" ht="15" customHeight="1" x14ac:dyDescent="0.15">
      <c r="A673" s="139"/>
      <c r="B673" s="497"/>
      <c r="C673" s="460"/>
      <c r="D673" s="460"/>
      <c r="E673" s="460"/>
      <c r="F673" s="460"/>
      <c r="G673" s="460"/>
      <c r="H673" s="460"/>
      <c r="I673" s="460"/>
      <c r="J673" s="460"/>
      <c r="K673" s="460"/>
      <c r="L673" s="460"/>
      <c r="M673" s="460"/>
      <c r="N673" s="460"/>
      <c r="O673" s="460"/>
      <c r="P673" s="460"/>
      <c r="Q673" s="460"/>
      <c r="R673" s="460"/>
      <c r="S673" s="460"/>
      <c r="T673" s="498"/>
      <c r="U673" s="572" t="s">
        <v>475</v>
      </c>
      <c r="V673" s="573"/>
      <c r="W673" s="161" t="s">
        <v>35</v>
      </c>
      <c r="X673" s="568"/>
      <c r="Y673" s="568"/>
      <c r="Z673" s="568"/>
      <c r="AA673" s="147" t="s">
        <v>48</v>
      </c>
      <c r="AB673" s="158"/>
      <c r="AD673" s="142">
        <v>5</v>
      </c>
      <c r="AE673" s="143"/>
      <c r="AH673" s="143"/>
      <c r="AI673" s="143"/>
    </row>
    <row r="674" spans="1:35" s="140" customFormat="1" ht="15" customHeight="1" x14ac:dyDescent="0.15">
      <c r="A674" s="139"/>
      <c r="B674" s="497"/>
      <c r="C674" s="460"/>
      <c r="D674" s="460"/>
      <c r="E674" s="460"/>
      <c r="F674" s="460"/>
      <c r="G674" s="460"/>
      <c r="H674" s="460"/>
      <c r="I674" s="460"/>
      <c r="J674" s="460"/>
      <c r="K674" s="460"/>
      <c r="L674" s="460"/>
      <c r="M674" s="460"/>
      <c r="N674" s="460"/>
      <c r="O674" s="460"/>
      <c r="P674" s="460"/>
      <c r="Q674" s="460"/>
      <c r="R674" s="460"/>
      <c r="S674" s="460"/>
      <c r="T674" s="498"/>
      <c r="U674" s="160"/>
      <c r="V674" s="146"/>
      <c r="W674" s="157"/>
      <c r="X674" s="162"/>
      <c r="Y674" s="162"/>
      <c r="Z674" s="162"/>
      <c r="AA674" s="147"/>
      <c r="AB674" s="158"/>
      <c r="AD674" s="142">
        <v>6</v>
      </c>
      <c r="AE674" s="143"/>
      <c r="AH674" s="143"/>
      <c r="AI674" s="143"/>
    </row>
    <row r="675" spans="1:35" s="140" customFormat="1" ht="15" customHeight="1" x14ac:dyDescent="0.15">
      <c r="A675" s="139"/>
      <c r="B675" s="497"/>
      <c r="C675" s="460"/>
      <c r="D675" s="460"/>
      <c r="E675" s="460"/>
      <c r="F675" s="460"/>
      <c r="G675" s="460"/>
      <c r="H675" s="460"/>
      <c r="I675" s="460"/>
      <c r="J675" s="460"/>
      <c r="K675" s="460"/>
      <c r="L675" s="460"/>
      <c r="M675" s="460"/>
      <c r="N675" s="460"/>
      <c r="O675" s="460"/>
      <c r="P675" s="460"/>
      <c r="Q675" s="460"/>
      <c r="R675" s="460"/>
      <c r="S675" s="460"/>
      <c r="T675" s="498"/>
      <c r="U675" s="160"/>
      <c r="V675" s="146"/>
      <c r="W675" s="157"/>
      <c r="X675" s="162"/>
      <c r="Y675" s="162"/>
      <c r="Z675" s="162"/>
      <c r="AA675" s="147"/>
      <c r="AB675" s="158"/>
      <c r="AD675" s="142">
        <v>7</v>
      </c>
      <c r="AE675" s="143"/>
      <c r="AH675" s="143"/>
      <c r="AI675" s="143"/>
    </row>
    <row r="676" spans="1:35" s="140" customFormat="1" ht="15" customHeight="1" x14ac:dyDescent="0.15">
      <c r="A676" s="139"/>
      <c r="B676" s="497"/>
      <c r="C676" s="460"/>
      <c r="D676" s="460"/>
      <c r="E676" s="460"/>
      <c r="F676" s="460"/>
      <c r="G676" s="460"/>
      <c r="H676" s="460"/>
      <c r="I676" s="460"/>
      <c r="J676" s="460"/>
      <c r="K676" s="460"/>
      <c r="L676" s="460"/>
      <c r="M676" s="460"/>
      <c r="N676" s="460"/>
      <c r="O676" s="460"/>
      <c r="P676" s="460"/>
      <c r="Q676" s="460"/>
      <c r="R676" s="460"/>
      <c r="S676" s="460"/>
      <c r="T676" s="498"/>
      <c r="U676" s="160"/>
      <c r="V676" s="146"/>
      <c r="W676" s="157"/>
      <c r="X676" s="162"/>
      <c r="Y676" s="162"/>
      <c r="Z676" s="162"/>
      <c r="AA676" s="148"/>
      <c r="AB676" s="158"/>
      <c r="AD676" s="142">
        <v>8</v>
      </c>
      <c r="AE676" s="143"/>
      <c r="AH676" s="143"/>
      <c r="AI676" s="143"/>
    </row>
    <row r="677" spans="1:35" s="140" customFormat="1" ht="15" customHeight="1" x14ac:dyDescent="0.15">
      <c r="A677" s="139"/>
      <c r="B677" s="497"/>
      <c r="C677" s="460"/>
      <c r="D677" s="460"/>
      <c r="E677" s="460"/>
      <c r="F677" s="460"/>
      <c r="G677" s="460"/>
      <c r="H677" s="460"/>
      <c r="I677" s="460"/>
      <c r="J677" s="460"/>
      <c r="K677" s="460"/>
      <c r="L677" s="460"/>
      <c r="M677" s="460"/>
      <c r="N677" s="460"/>
      <c r="O677" s="460"/>
      <c r="P677" s="460"/>
      <c r="Q677" s="460"/>
      <c r="R677" s="460"/>
      <c r="S677" s="460"/>
      <c r="T677" s="498"/>
      <c r="U677" s="160"/>
      <c r="V677" s="146"/>
      <c r="W677" s="157"/>
      <c r="X677" s="181"/>
      <c r="Y677" s="181"/>
      <c r="Z677" s="181"/>
      <c r="AA677" s="147"/>
      <c r="AB677" s="158"/>
      <c r="AD677" s="142">
        <v>9</v>
      </c>
      <c r="AE677" s="143"/>
      <c r="AH677" s="143"/>
      <c r="AI677" s="143"/>
    </row>
    <row r="678" spans="1:35" s="140" customFormat="1" ht="15" customHeight="1" x14ac:dyDescent="0.15">
      <c r="A678" s="139"/>
      <c r="B678" s="497"/>
      <c r="C678" s="460"/>
      <c r="D678" s="460"/>
      <c r="E678" s="460"/>
      <c r="F678" s="460"/>
      <c r="G678" s="460"/>
      <c r="H678" s="460"/>
      <c r="I678" s="460"/>
      <c r="J678" s="460"/>
      <c r="K678" s="460"/>
      <c r="L678" s="460"/>
      <c r="M678" s="460"/>
      <c r="N678" s="460"/>
      <c r="O678" s="460"/>
      <c r="P678" s="460"/>
      <c r="Q678" s="460"/>
      <c r="R678" s="460"/>
      <c r="S678" s="460"/>
      <c r="T678" s="498"/>
      <c r="U678" s="160"/>
      <c r="V678" s="146"/>
      <c r="W678" s="157"/>
      <c r="X678" s="162"/>
      <c r="Y678" s="162"/>
      <c r="Z678" s="162"/>
      <c r="AA678" s="147"/>
      <c r="AB678" s="158"/>
      <c r="AD678" s="142">
        <v>10</v>
      </c>
      <c r="AE678" s="143"/>
      <c r="AH678" s="143"/>
      <c r="AI678" s="143"/>
    </row>
    <row r="679" spans="1:35" s="140" customFormat="1" ht="15" customHeight="1" x14ac:dyDescent="0.15">
      <c r="A679" s="139"/>
      <c r="B679" s="497"/>
      <c r="C679" s="460"/>
      <c r="D679" s="460"/>
      <c r="E679" s="460"/>
      <c r="F679" s="460"/>
      <c r="G679" s="460"/>
      <c r="H679" s="460"/>
      <c r="I679" s="460"/>
      <c r="J679" s="460"/>
      <c r="K679" s="460"/>
      <c r="L679" s="460"/>
      <c r="M679" s="460"/>
      <c r="N679" s="460"/>
      <c r="O679" s="460"/>
      <c r="P679" s="460"/>
      <c r="Q679" s="460"/>
      <c r="R679" s="460"/>
      <c r="S679" s="460"/>
      <c r="T679" s="498"/>
      <c r="U679" s="160"/>
      <c r="V679" s="146"/>
      <c r="W679" s="157"/>
      <c r="X679" s="162"/>
      <c r="Y679" s="162"/>
      <c r="Z679" s="162"/>
      <c r="AA679" s="144"/>
      <c r="AB679" s="158"/>
      <c r="AD679" s="142">
        <v>11</v>
      </c>
      <c r="AE679" s="143"/>
      <c r="AH679" s="143"/>
      <c r="AI679" s="143"/>
    </row>
    <row r="680" spans="1:35" s="140" customFormat="1" ht="15" customHeight="1" x14ac:dyDescent="0.15">
      <c r="A680" s="139"/>
      <c r="B680" s="497"/>
      <c r="C680" s="460"/>
      <c r="D680" s="460"/>
      <c r="E680" s="460"/>
      <c r="F680" s="460"/>
      <c r="G680" s="460"/>
      <c r="H680" s="460"/>
      <c r="I680" s="460"/>
      <c r="J680" s="460"/>
      <c r="K680" s="460"/>
      <c r="L680" s="460"/>
      <c r="M680" s="460"/>
      <c r="N680" s="460"/>
      <c r="O680" s="460"/>
      <c r="P680" s="460"/>
      <c r="Q680" s="460"/>
      <c r="R680" s="460"/>
      <c r="S680" s="460"/>
      <c r="T680" s="498"/>
      <c r="U680" s="160"/>
      <c r="V680" s="146"/>
      <c r="W680" s="157"/>
      <c r="X680" s="162"/>
      <c r="Y680" s="162"/>
      <c r="Z680" s="162"/>
      <c r="AA680" s="144"/>
      <c r="AB680" s="158"/>
      <c r="AD680" s="142">
        <v>12</v>
      </c>
      <c r="AE680" s="143"/>
      <c r="AH680" s="143"/>
      <c r="AI680" s="143"/>
    </row>
    <row r="681" spans="1:35" s="8" customFormat="1" ht="15" customHeight="1" x14ac:dyDescent="0.15">
      <c r="A681" s="19"/>
      <c r="B681" s="497"/>
      <c r="C681" s="460"/>
      <c r="D681" s="460"/>
      <c r="E681" s="460"/>
      <c r="F681" s="460"/>
      <c r="G681" s="460"/>
      <c r="H681" s="460"/>
      <c r="I681" s="460"/>
      <c r="J681" s="460"/>
      <c r="K681" s="460"/>
      <c r="L681" s="460"/>
      <c r="M681" s="460"/>
      <c r="N681" s="460"/>
      <c r="O681" s="460"/>
      <c r="P681" s="460"/>
      <c r="Q681" s="460"/>
      <c r="R681" s="460"/>
      <c r="S681" s="460"/>
      <c r="T681" s="498"/>
      <c r="U681" s="42"/>
      <c r="V681" s="30"/>
      <c r="W681" s="35"/>
      <c r="X681" s="43"/>
      <c r="Y681" s="43"/>
      <c r="Z681" s="43"/>
      <c r="AA681" s="2"/>
      <c r="AB681" s="36"/>
      <c r="AD681" s="17">
        <v>13</v>
      </c>
      <c r="AE681" s="11"/>
      <c r="AH681" s="11"/>
      <c r="AI681" s="11"/>
    </row>
    <row r="682" spans="1:35" s="8" customFormat="1" ht="15" customHeight="1" x14ac:dyDescent="0.15">
      <c r="A682" s="19"/>
      <c r="B682" s="497"/>
      <c r="C682" s="460"/>
      <c r="D682" s="460"/>
      <c r="E682" s="460"/>
      <c r="F682" s="460"/>
      <c r="G682" s="460"/>
      <c r="H682" s="460"/>
      <c r="I682" s="460"/>
      <c r="J682" s="460"/>
      <c r="K682" s="460"/>
      <c r="L682" s="460"/>
      <c r="M682" s="460"/>
      <c r="N682" s="460"/>
      <c r="O682" s="460"/>
      <c r="P682" s="460"/>
      <c r="Q682" s="460"/>
      <c r="R682" s="460"/>
      <c r="S682" s="460"/>
      <c r="T682" s="498"/>
      <c r="U682" s="42"/>
      <c r="V682" s="30"/>
      <c r="W682" s="35"/>
      <c r="X682" s="83"/>
      <c r="Y682" s="83"/>
      <c r="Z682" s="83"/>
      <c r="AA682" s="2"/>
      <c r="AB682" s="36"/>
      <c r="AD682" s="17">
        <v>14</v>
      </c>
      <c r="AE682" s="11"/>
      <c r="AH682" s="11"/>
      <c r="AI682" s="11"/>
    </row>
    <row r="683" spans="1:35" s="8" customFormat="1" ht="15" customHeight="1" x14ac:dyDescent="0.15">
      <c r="A683" s="19"/>
      <c r="B683" s="497"/>
      <c r="C683" s="460"/>
      <c r="D683" s="460"/>
      <c r="E683" s="460"/>
      <c r="F683" s="460"/>
      <c r="G683" s="460"/>
      <c r="H683" s="460"/>
      <c r="I683" s="460"/>
      <c r="J683" s="460"/>
      <c r="K683" s="460"/>
      <c r="L683" s="460"/>
      <c r="M683" s="460"/>
      <c r="N683" s="460"/>
      <c r="O683" s="460"/>
      <c r="P683" s="460"/>
      <c r="Q683" s="460"/>
      <c r="R683" s="460"/>
      <c r="S683" s="460"/>
      <c r="T683" s="498"/>
      <c r="U683" s="42"/>
      <c r="V683" s="30"/>
      <c r="W683" s="28"/>
      <c r="X683" s="26"/>
      <c r="Y683" s="26"/>
      <c r="Z683" s="26"/>
      <c r="AA683" s="2"/>
      <c r="AB683" s="36"/>
      <c r="AD683" s="17">
        <v>15</v>
      </c>
      <c r="AE683" s="11"/>
      <c r="AH683" s="11"/>
      <c r="AI683" s="11"/>
    </row>
    <row r="684" spans="1:35" s="8" customFormat="1" ht="15" customHeight="1" x14ac:dyDescent="0.15">
      <c r="A684" s="19"/>
      <c r="B684" s="497"/>
      <c r="C684" s="460"/>
      <c r="D684" s="460"/>
      <c r="E684" s="460"/>
      <c r="F684" s="460"/>
      <c r="G684" s="460"/>
      <c r="H684" s="460"/>
      <c r="I684" s="460"/>
      <c r="J684" s="460"/>
      <c r="K684" s="460"/>
      <c r="L684" s="460"/>
      <c r="M684" s="460"/>
      <c r="N684" s="460"/>
      <c r="O684" s="460"/>
      <c r="P684" s="460"/>
      <c r="Q684" s="460"/>
      <c r="R684" s="460"/>
      <c r="S684" s="460"/>
      <c r="T684" s="498"/>
      <c r="U684" s="42"/>
      <c r="V684" s="30"/>
      <c r="W684" s="35"/>
      <c r="X684" s="43"/>
      <c r="Y684" s="43"/>
      <c r="Z684" s="43"/>
      <c r="AA684" s="2"/>
      <c r="AB684" s="36"/>
      <c r="AD684" s="17">
        <v>16</v>
      </c>
      <c r="AE684" s="11"/>
      <c r="AH684" s="11"/>
      <c r="AI684" s="11"/>
    </row>
    <row r="685" spans="1:35" s="8" customFormat="1" ht="15" customHeight="1" x14ac:dyDescent="0.15">
      <c r="A685" s="19"/>
      <c r="B685" s="497"/>
      <c r="C685" s="460"/>
      <c r="D685" s="460"/>
      <c r="E685" s="460"/>
      <c r="F685" s="460"/>
      <c r="G685" s="460"/>
      <c r="H685" s="460"/>
      <c r="I685" s="460"/>
      <c r="J685" s="460"/>
      <c r="K685" s="460"/>
      <c r="L685" s="460"/>
      <c r="M685" s="460"/>
      <c r="N685" s="460"/>
      <c r="O685" s="460"/>
      <c r="P685" s="460"/>
      <c r="Q685" s="460"/>
      <c r="R685" s="460"/>
      <c r="S685" s="460"/>
      <c r="T685" s="498"/>
      <c r="U685" s="42"/>
      <c r="V685" s="30"/>
      <c r="W685" s="35"/>
      <c r="X685" s="43"/>
      <c r="Y685" s="43"/>
      <c r="Z685" s="43"/>
      <c r="AA685" s="2"/>
      <c r="AB685" s="33"/>
      <c r="AD685" s="17">
        <v>17</v>
      </c>
      <c r="AE685" s="11"/>
      <c r="AH685" s="11"/>
      <c r="AI685" s="11"/>
    </row>
    <row r="686" spans="1:35" s="8" customFormat="1" ht="15" customHeight="1" x14ac:dyDescent="0.15">
      <c r="A686" s="19"/>
      <c r="B686" s="497"/>
      <c r="C686" s="460"/>
      <c r="D686" s="460"/>
      <c r="E686" s="460"/>
      <c r="F686" s="460"/>
      <c r="G686" s="460"/>
      <c r="H686" s="460"/>
      <c r="I686" s="460"/>
      <c r="J686" s="460"/>
      <c r="K686" s="460"/>
      <c r="L686" s="460"/>
      <c r="M686" s="460"/>
      <c r="N686" s="460"/>
      <c r="O686" s="460"/>
      <c r="P686" s="460"/>
      <c r="Q686" s="460"/>
      <c r="R686" s="460"/>
      <c r="S686" s="460"/>
      <c r="T686" s="498"/>
      <c r="U686" s="42"/>
      <c r="V686" s="30"/>
      <c r="W686" s="35"/>
      <c r="X686" s="43"/>
      <c r="Y686" s="43"/>
      <c r="Z686" s="43"/>
      <c r="AA686" s="2"/>
      <c r="AB686" s="33"/>
      <c r="AD686" s="17">
        <v>18</v>
      </c>
      <c r="AE686" s="11"/>
      <c r="AH686" s="11"/>
      <c r="AI686" s="11"/>
    </row>
    <row r="687" spans="1:35" s="8" customFormat="1" ht="15" customHeight="1" x14ac:dyDescent="0.15">
      <c r="A687" s="19"/>
      <c r="B687" s="497"/>
      <c r="C687" s="460"/>
      <c r="D687" s="460"/>
      <c r="E687" s="460"/>
      <c r="F687" s="460"/>
      <c r="G687" s="460"/>
      <c r="H687" s="460"/>
      <c r="I687" s="460"/>
      <c r="J687" s="460"/>
      <c r="K687" s="460"/>
      <c r="L687" s="460"/>
      <c r="M687" s="460"/>
      <c r="N687" s="460"/>
      <c r="O687" s="460"/>
      <c r="P687" s="460"/>
      <c r="Q687" s="460"/>
      <c r="R687" s="460"/>
      <c r="S687" s="460"/>
      <c r="T687" s="498"/>
      <c r="U687" s="37"/>
      <c r="V687" s="2"/>
      <c r="W687" s="26"/>
      <c r="X687" s="26"/>
      <c r="Y687" s="2"/>
      <c r="Z687" s="2"/>
      <c r="AA687" s="2"/>
      <c r="AB687" s="33"/>
      <c r="AD687" s="17">
        <v>19</v>
      </c>
      <c r="AE687" s="11"/>
      <c r="AH687" s="11"/>
      <c r="AI687" s="11"/>
    </row>
    <row r="688" spans="1:35" s="8" customFormat="1" ht="15" customHeight="1" x14ac:dyDescent="0.15">
      <c r="A688" s="19"/>
      <c r="B688" s="497"/>
      <c r="C688" s="460"/>
      <c r="D688" s="460"/>
      <c r="E688" s="460"/>
      <c r="F688" s="460"/>
      <c r="G688" s="460"/>
      <c r="H688" s="460"/>
      <c r="I688" s="460"/>
      <c r="J688" s="460"/>
      <c r="K688" s="460"/>
      <c r="L688" s="460"/>
      <c r="M688" s="460"/>
      <c r="N688" s="460"/>
      <c r="O688" s="460"/>
      <c r="P688" s="460"/>
      <c r="Q688" s="460"/>
      <c r="R688" s="460"/>
      <c r="S688" s="460"/>
      <c r="T688" s="498"/>
      <c r="U688" s="37"/>
      <c r="V688" s="2"/>
      <c r="W688" s="2"/>
      <c r="X688" s="26"/>
      <c r="Y688" s="2"/>
      <c r="Z688" s="2"/>
      <c r="AA688" s="2"/>
      <c r="AB688" s="33"/>
      <c r="AD688" s="17">
        <v>20</v>
      </c>
      <c r="AE688" s="11"/>
      <c r="AH688" s="11"/>
      <c r="AI688" s="11"/>
    </row>
    <row r="689" spans="1:35" s="8" customFormat="1" ht="15" customHeight="1" x14ac:dyDescent="0.15">
      <c r="A689" s="19"/>
      <c r="B689" s="499"/>
      <c r="C689" s="500"/>
      <c r="D689" s="500"/>
      <c r="E689" s="500"/>
      <c r="F689" s="500"/>
      <c r="G689" s="500"/>
      <c r="H689" s="500"/>
      <c r="I689" s="500"/>
      <c r="J689" s="500"/>
      <c r="K689" s="500"/>
      <c r="L689" s="500"/>
      <c r="M689" s="500"/>
      <c r="N689" s="500"/>
      <c r="O689" s="500"/>
      <c r="P689" s="500"/>
      <c r="Q689" s="500"/>
      <c r="R689" s="500"/>
      <c r="S689" s="500"/>
      <c r="T689" s="501"/>
      <c r="U689" s="38"/>
      <c r="V689" s="39"/>
      <c r="W689" s="39"/>
      <c r="X689" s="40"/>
      <c r="Y689" s="39"/>
      <c r="Z689" s="39"/>
      <c r="AA689" s="39"/>
      <c r="AB689" s="41"/>
      <c r="AD689" s="17">
        <v>21</v>
      </c>
      <c r="AE689" s="11"/>
      <c r="AH689" s="11"/>
      <c r="AI689" s="11"/>
    </row>
    <row r="690" spans="1:35" s="8" customFormat="1" ht="15" customHeight="1" x14ac:dyDescent="0.15">
      <c r="A690" s="19"/>
      <c r="B690" s="74">
        <v>1</v>
      </c>
      <c r="C690" s="74">
        <v>2</v>
      </c>
      <c r="D690" s="74">
        <v>3</v>
      </c>
      <c r="E690" s="74">
        <v>4</v>
      </c>
      <c r="F690" s="74">
        <v>5</v>
      </c>
      <c r="G690" s="74">
        <v>6</v>
      </c>
      <c r="H690" s="74">
        <v>7</v>
      </c>
      <c r="I690" s="74">
        <v>8</v>
      </c>
      <c r="J690" s="74">
        <v>9</v>
      </c>
      <c r="K690" s="74">
        <v>10</v>
      </c>
      <c r="L690" s="74">
        <v>11</v>
      </c>
      <c r="M690" s="74">
        <v>12</v>
      </c>
      <c r="N690" s="74">
        <v>13</v>
      </c>
      <c r="O690" s="74">
        <v>14</v>
      </c>
      <c r="P690" s="74">
        <v>15</v>
      </c>
      <c r="Q690" s="74">
        <v>16</v>
      </c>
      <c r="R690" s="74">
        <v>17</v>
      </c>
      <c r="S690" s="74">
        <v>18</v>
      </c>
      <c r="T690" s="74">
        <v>19</v>
      </c>
      <c r="AD690" s="17"/>
      <c r="AE690" s="11"/>
      <c r="AH690" s="11"/>
      <c r="AI690" s="11"/>
    </row>
    <row r="691" spans="1:35" s="8" customFormat="1" ht="15" customHeight="1" x14ac:dyDescent="0.15">
      <c r="A691" s="19"/>
      <c r="B691" s="19"/>
      <c r="C691" s="14"/>
      <c r="D691" s="14"/>
      <c r="AD691" s="17"/>
      <c r="AE691" s="11"/>
      <c r="AH691" s="11"/>
      <c r="AI691" s="11"/>
    </row>
    <row r="692" spans="1:35" s="8" customFormat="1" ht="15" customHeight="1" x14ac:dyDescent="0.15">
      <c r="A692" s="19"/>
      <c r="B692" s="551" t="s">
        <v>726</v>
      </c>
      <c r="C692" s="552"/>
      <c r="D692" s="552"/>
      <c r="E692" s="552"/>
      <c r="F692" s="552"/>
      <c r="G692" s="552"/>
      <c r="H692" s="552"/>
      <c r="I692" s="552"/>
      <c r="J692" s="552"/>
      <c r="K692" s="552"/>
      <c r="L692" s="552"/>
      <c r="M692" s="552"/>
      <c r="N692" s="552"/>
      <c r="O692" s="552"/>
      <c r="P692" s="552"/>
      <c r="Q692" s="552"/>
      <c r="R692" s="552"/>
      <c r="S692" s="552"/>
      <c r="T692" s="553"/>
      <c r="U692" s="507" t="s">
        <v>727</v>
      </c>
      <c r="V692" s="508"/>
      <c r="W692" s="508"/>
      <c r="X692" s="508"/>
      <c r="Y692" s="508"/>
      <c r="Z692" s="508"/>
      <c r="AA692" s="508"/>
      <c r="AB692" s="509"/>
      <c r="AC692" s="44"/>
      <c r="AD692" s="17" t="s">
        <v>728</v>
      </c>
      <c r="AE692" s="11"/>
      <c r="AH692" s="11"/>
      <c r="AI692" s="11"/>
    </row>
    <row r="693" spans="1:35" s="8" customFormat="1" ht="15" customHeight="1" x14ac:dyDescent="0.15">
      <c r="A693" s="19"/>
      <c r="B693" s="554"/>
      <c r="C693" s="555"/>
      <c r="D693" s="555"/>
      <c r="E693" s="555"/>
      <c r="F693" s="555"/>
      <c r="G693" s="555"/>
      <c r="H693" s="555"/>
      <c r="I693" s="555"/>
      <c r="J693" s="555"/>
      <c r="K693" s="555"/>
      <c r="L693" s="555"/>
      <c r="M693" s="555"/>
      <c r="N693" s="555"/>
      <c r="O693" s="555"/>
      <c r="P693" s="555"/>
      <c r="Q693" s="555"/>
      <c r="R693" s="555"/>
      <c r="S693" s="555"/>
      <c r="T693" s="556"/>
      <c r="U693" s="510"/>
      <c r="V693" s="511"/>
      <c r="W693" s="511"/>
      <c r="X693" s="511"/>
      <c r="Y693" s="511"/>
      <c r="Z693" s="511"/>
      <c r="AA693" s="511"/>
      <c r="AB693" s="512"/>
      <c r="AC693" s="44"/>
      <c r="AD693" s="17">
        <v>1</v>
      </c>
      <c r="AE693" s="11"/>
      <c r="AH693" s="11"/>
      <c r="AI693" s="11"/>
    </row>
    <row r="694" spans="1:35" s="8" customFormat="1" ht="15" customHeight="1" x14ac:dyDescent="0.15">
      <c r="A694" s="19"/>
      <c r="B694" s="494"/>
      <c r="C694" s="495"/>
      <c r="D694" s="495"/>
      <c r="E694" s="495"/>
      <c r="F694" s="495"/>
      <c r="G694" s="495"/>
      <c r="H694" s="495"/>
      <c r="I694" s="495"/>
      <c r="J694" s="495"/>
      <c r="K694" s="495"/>
      <c r="L694" s="495"/>
      <c r="M694" s="495"/>
      <c r="N694" s="495"/>
      <c r="O694" s="495"/>
      <c r="P694" s="495"/>
      <c r="Q694" s="495"/>
      <c r="R694" s="495"/>
      <c r="S694" s="495"/>
      <c r="T694" s="496"/>
      <c r="U694" s="300"/>
      <c r="V694" s="301"/>
      <c r="W694" s="301"/>
      <c r="X694" s="301"/>
      <c r="Y694" s="302"/>
      <c r="Z694" s="302"/>
      <c r="AA694" s="302"/>
      <c r="AB694" s="303"/>
      <c r="AC694" s="44"/>
      <c r="AD694" s="17">
        <v>2</v>
      </c>
      <c r="AE694" s="11"/>
      <c r="AH694" s="11"/>
      <c r="AI694" s="11"/>
    </row>
    <row r="695" spans="1:35" s="8" customFormat="1" ht="15" customHeight="1" x14ac:dyDescent="0.15">
      <c r="A695" s="19"/>
      <c r="B695" s="497"/>
      <c r="C695" s="460"/>
      <c r="D695" s="460"/>
      <c r="E695" s="460"/>
      <c r="F695" s="460"/>
      <c r="G695" s="460"/>
      <c r="H695" s="460"/>
      <c r="I695" s="460"/>
      <c r="J695" s="460"/>
      <c r="K695" s="460"/>
      <c r="L695" s="460"/>
      <c r="M695" s="460"/>
      <c r="N695" s="460"/>
      <c r="O695" s="460"/>
      <c r="P695" s="460"/>
      <c r="Q695" s="460"/>
      <c r="R695" s="460"/>
      <c r="S695" s="460"/>
      <c r="T695" s="498"/>
      <c r="U695" s="485" t="s">
        <v>729</v>
      </c>
      <c r="V695" s="486"/>
      <c r="W695" s="304" t="s">
        <v>0</v>
      </c>
      <c r="X695" s="466">
        <v>0</v>
      </c>
      <c r="Y695" s="466"/>
      <c r="Z695" s="466"/>
      <c r="AA695" s="26" t="s">
        <v>9</v>
      </c>
      <c r="AB695" s="36"/>
      <c r="AC695" s="44"/>
      <c r="AD695" s="17">
        <v>3</v>
      </c>
      <c r="AE695" s="11"/>
      <c r="AH695" s="11"/>
      <c r="AI695" s="11"/>
    </row>
    <row r="696" spans="1:35" s="8" customFormat="1" ht="15" customHeight="1" x14ac:dyDescent="0.15">
      <c r="A696" s="19"/>
      <c r="B696" s="497"/>
      <c r="C696" s="460"/>
      <c r="D696" s="460"/>
      <c r="E696" s="460"/>
      <c r="F696" s="460"/>
      <c r="G696" s="460"/>
      <c r="H696" s="460"/>
      <c r="I696" s="460"/>
      <c r="J696" s="460"/>
      <c r="K696" s="460"/>
      <c r="L696" s="460"/>
      <c r="M696" s="460"/>
      <c r="N696" s="460"/>
      <c r="O696" s="460"/>
      <c r="P696" s="460"/>
      <c r="Q696" s="460"/>
      <c r="R696" s="460"/>
      <c r="S696" s="460"/>
      <c r="T696" s="498"/>
      <c r="U696" s="485" t="s">
        <v>730</v>
      </c>
      <c r="V696" s="486"/>
      <c r="W696" s="304" t="s">
        <v>0</v>
      </c>
      <c r="X696" s="466"/>
      <c r="Y696" s="466"/>
      <c r="Z696" s="466"/>
      <c r="AA696" s="26" t="s">
        <v>10</v>
      </c>
      <c r="AB696" s="36"/>
      <c r="AC696" s="44"/>
      <c r="AD696" s="17">
        <v>4</v>
      </c>
      <c r="AE696" s="11"/>
      <c r="AH696" s="11"/>
      <c r="AI696" s="11"/>
    </row>
    <row r="697" spans="1:35" s="8" customFormat="1" ht="15" customHeight="1" x14ac:dyDescent="0.15">
      <c r="A697" s="19"/>
      <c r="B697" s="497"/>
      <c r="C697" s="460"/>
      <c r="D697" s="460"/>
      <c r="E697" s="460"/>
      <c r="F697" s="460"/>
      <c r="G697" s="460"/>
      <c r="H697" s="460"/>
      <c r="I697" s="460"/>
      <c r="J697" s="460"/>
      <c r="K697" s="460"/>
      <c r="L697" s="460"/>
      <c r="M697" s="460"/>
      <c r="N697" s="460"/>
      <c r="O697" s="460"/>
      <c r="P697" s="460"/>
      <c r="Q697" s="460"/>
      <c r="R697" s="460"/>
      <c r="S697" s="460"/>
      <c r="T697" s="498"/>
      <c r="U697" s="485" t="s">
        <v>731</v>
      </c>
      <c r="V697" s="486"/>
      <c r="W697" s="304" t="s">
        <v>0</v>
      </c>
      <c r="X697" s="466"/>
      <c r="Y697" s="466"/>
      <c r="Z697" s="466"/>
      <c r="AA697" s="26" t="s">
        <v>10</v>
      </c>
      <c r="AB697" s="36"/>
      <c r="AC697" s="44"/>
      <c r="AD697" s="17">
        <v>5</v>
      </c>
      <c r="AE697" s="11"/>
      <c r="AH697" s="11"/>
      <c r="AI697" s="11"/>
    </row>
    <row r="698" spans="1:35" s="8" customFormat="1" ht="15" customHeight="1" x14ac:dyDescent="0.15">
      <c r="A698" s="19"/>
      <c r="B698" s="497"/>
      <c r="C698" s="460"/>
      <c r="D698" s="460"/>
      <c r="E698" s="460"/>
      <c r="F698" s="460"/>
      <c r="G698" s="460"/>
      <c r="H698" s="460"/>
      <c r="I698" s="460"/>
      <c r="J698" s="460"/>
      <c r="K698" s="460"/>
      <c r="L698" s="460"/>
      <c r="M698" s="460"/>
      <c r="N698" s="460"/>
      <c r="O698" s="460"/>
      <c r="P698" s="460"/>
      <c r="Q698" s="460"/>
      <c r="R698" s="460"/>
      <c r="S698" s="460"/>
      <c r="T698" s="498"/>
      <c r="U698" s="485" t="s">
        <v>732</v>
      </c>
      <c r="V698" s="486"/>
      <c r="W698" s="304" t="s">
        <v>0</v>
      </c>
      <c r="X698" s="466"/>
      <c r="Y698" s="466"/>
      <c r="Z698" s="466"/>
      <c r="AA698" s="26" t="s">
        <v>10</v>
      </c>
      <c r="AB698" s="36"/>
      <c r="AC698" s="44"/>
      <c r="AD698" s="17">
        <v>6</v>
      </c>
      <c r="AE698" s="11"/>
      <c r="AH698" s="11"/>
      <c r="AI698" s="11"/>
    </row>
    <row r="699" spans="1:35" s="8" customFormat="1" ht="15" customHeight="1" x14ac:dyDescent="0.15">
      <c r="A699" s="19"/>
      <c r="B699" s="497"/>
      <c r="C699" s="460"/>
      <c r="D699" s="460"/>
      <c r="E699" s="460"/>
      <c r="F699" s="460"/>
      <c r="G699" s="460"/>
      <c r="H699" s="460"/>
      <c r="I699" s="460"/>
      <c r="J699" s="460"/>
      <c r="K699" s="460"/>
      <c r="L699" s="460"/>
      <c r="M699" s="460"/>
      <c r="N699" s="460"/>
      <c r="O699" s="460"/>
      <c r="P699" s="460"/>
      <c r="Q699" s="460"/>
      <c r="R699" s="460"/>
      <c r="S699" s="460"/>
      <c r="T699" s="498"/>
      <c r="U699" s="42"/>
      <c r="V699" s="30"/>
      <c r="W699" s="35"/>
      <c r="X699" s="43"/>
      <c r="Y699" s="43"/>
      <c r="Z699" s="43"/>
      <c r="AA699" s="26"/>
      <c r="AB699" s="36"/>
      <c r="AC699" s="44"/>
      <c r="AD699" s="17">
        <v>7</v>
      </c>
      <c r="AE699" s="11"/>
      <c r="AH699" s="11"/>
      <c r="AI699" s="11"/>
    </row>
    <row r="700" spans="1:35" s="8" customFormat="1" ht="15" customHeight="1" x14ac:dyDescent="0.15">
      <c r="A700" s="19"/>
      <c r="B700" s="497"/>
      <c r="C700" s="460"/>
      <c r="D700" s="460"/>
      <c r="E700" s="460"/>
      <c r="F700" s="460"/>
      <c r="G700" s="460"/>
      <c r="H700" s="460"/>
      <c r="I700" s="460"/>
      <c r="J700" s="460"/>
      <c r="K700" s="460"/>
      <c r="L700" s="460"/>
      <c r="M700" s="460"/>
      <c r="N700" s="460"/>
      <c r="O700" s="460"/>
      <c r="P700" s="460"/>
      <c r="Q700" s="460"/>
      <c r="R700" s="460"/>
      <c r="S700" s="460"/>
      <c r="T700" s="498"/>
      <c r="U700" s="42"/>
      <c r="V700" s="30"/>
      <c r="W700" s="35"/>
      <c r="X700" s="43"/>
      <c r="Y700" s="43"/>
      <c r="Z700" s="43"/>
      <c r="AA700" s="45"/>
      <c r="AB700" s="36"/>
      <c r="AC700" s="44"/>
      <c r="AD700" s="17">
        <v>8</v>
      </c>
      <c r="AE700" s="11"/>
      <c r="AH700" s="11"/>
      <c r="AI700" s="11"/>
    </row>
    <row r="701" spans="1:35" s="8" customFormat="1" ht="15" customHeight="1" x14ac:dyDescent="0.15">
      <c r="A701" s="19"/>
      <c r="B701" s="497"/>
      <c r="C701" s="460"/>
      <c r="D701" s="460"/>
      <c r="E701" s="460"/>
      <c r="F701" s="460"/>
      <c r="G701" s="460"/>
      <c r="H701" s="460"/>
      <c r="I701" s="460"/>
      <c r="J701" s="460"/>
      <c r="K701" s="460"/>
      <c r="L701" s="460"/>
      <c r="M701" s="460"/>
      <c r="N701" s="460"/>
      <c r="O701" s="460"/>
      <c r="P701" s="460"/>
      <c r="Q701" s="460"/>
      <c r="R701" s="460"/>
      <c r="S701" s="460"/>
      <c r="T701" s="498"/>
      <c r="U701" s="42"/>
      <c r="V701" s="30"/>
      <c r="W701" s="35"/>
      <c r="X701" s="305"/>
      <c r="Y701" s="305"/>
      <c r="Z701" s="305"/>
      <c r="AA701" s="26"/>
      <c r="AB701" s="36"/>
      <c r="AC701" s="44"/>
      <c r="AD701" s="17">
        <v>9</v>
      </c>
      <c r="AE701" s="11"/>
      <c r="AH701" s="11"/>
      <c r="AI701" s="11"/>
    </row>
    <row r="702" spans="1:35" s="8" customFormat="1" ht="15" customHeight="1" x14ac:dyDescent="0.15">
      <c r="A702" s="19"/>
      <c r="B702" s="497"/>
      <c r="C702" s="460"/>
      <c r="D702" s="460"/>
      <c r="E702" s="460"/>
      <c r="F702" s="460"/>
      <c r="G702" s="460"/>
      <c r="H702" s="460"/>
      <c r="I702" s="460"/>
      <c r="J702" s="460"/>
      <c r="K702" s="460"/>
      <c r="L702" s="460"/>
      <c r="M702" s="460"/>
      <c r="N702" s="460"/>
      <c r="O702" s="460"/>
      <c r="P702" s="460"/>
      <c r="Q702" s="460"/>
      <c r="R702" s="460"/>
      <c r="S702" s="460"/>
      <c r="T702" s="498"/>
      <c r="U702" s="42"/>
      <c r="V702" s="30"/>
      <c r="W702" s="35"/>
      <c r="X702" s="43"/>
      <c r="Y702" s="43"/>
      <c r="Z702" s="43"/>
      <c r="AA702" s="26"/>
      <c r="AB702" s="36"/>
      <c r="AC702" s="44"/>
      <c r="AD702" s="17">
        <v>10</v>
      </c>
      <c r="AE702" s="11"/>
      <c r="AH702" s="11"/>
      <c r="AI702" s="11"/>
    </row>
    <row r="703" spans="1:35" s="8" customFormat="1" ht="15" customHeight="1" x14ac:dyDescent="0.15">
      <c r="A703" s="19"/>
      <c r="B703" s="497"/>
      <c r="C703" s="460"/>
      <c r="D703" s="460"/>
      <c r="E703" s="460"/>
      <c r="F703" s="460"/>
      <c r="G703" s="460"/>
      <c r="H703" s="460"/>
      <c r="I703" s="460"/>
      <c r="J703" s="460"/>
      <c r="K703" s="460"/>
      <c r="L703" s="460"/>
      <c r="M703" s="460"/>
      <c r="N703" s="460"/>
      <c r="O703" s="460"/>
      <c r="P703" s="460"/>
      <c r="Q703" s="460"/>
      <c r="R703" s="460"/>
      <c r="S703" s="460"/>
      <c r="T703" s="498"/>
      <c r="U703" s="42"/>
      <c r="V703" s="30"/>
      <c r="W703" s="35"/>
      <c r="X703" s="43"/>
      <c r="Y703" s="43"/>
      <c r="Z703" s="43"/>
      <c r="AA703" s="2"/>
      <c r="AB703" s="36"/>
      <c r="AC703" s="44"/>
      <c r="AD703" s="17">
        <v>11</v>
      </c>
      <c r="AE703" s="11"/>
      <c r="AH703" s="11"/>
      <c r="AI703" s="11"/>
    </row>
    <row r="704" spans="1:35" s="8" customFormat="1" ht="15" customHeight="1" x14ac:dyDescent="0.15">
      <c r="A704" s="19"/>
      <c r="B704" s="497"/>
      <c r="C704" s="460"/>
      <c r="D704" s="460"/>
      <c r="E704" s="460"/>
      <c r="F704" s="460"/>
      <c r="G704" s="460"/>
      <c r="H704" s="460"/>
      <c r="I704" s="460"/>
      <c r="J704" s="460"/>
      <c r="K704" s="460"/>
      <c r="L704" s="460"/>
      <c r="M704" s="460"/>
      <c r="N704" s="460"/>
      <c r="O704" s="460"/>
      <c r="P704" s="460"/>
      <c r="Q704" s="460"/>
      <c r="R704" s="460"/>
      <c r="S704" s="460"/>
      <c r="T704" s="498"/>
      <c r="U704" s="42"/>
      <c r="V704" s="30"/>
      <c r="W704" s="35"/>
      <c r="X704" s="43"/>
      <c r="Y704" s="43"/>
      <c r="Z704" s="43"/>
      <c r="AA704" s="2"/>
      <c r="AB704" s="36"/>
      <c r="AC704" s="44"/>
      <c r="AD704" s="17">
        <v>12</v>
      </c>
      <c r="AE704" s="11"/>
      <c r="AH704" s="11"/>
      <c r="AI704" s="11"/>
    </row>
    <row r="705" spans="1:35" s="8" customFormat="1" ht="15" customHeight="1" x14ac:dyDescent="0.15">
      <c r="A705" s="19"/>
      <c r="B705" s="497"/>
      <c r="C705" s="460"/>
      <c r="D705" s="460"/>
      <c r="E705" s="460"/>
      <c r="F705" s="460"/>
      <c r="G705" s="460"/>
      <c r="H705" s="460"/>
      <c r="I705" s="460"/>
      <c r="J705" s="460"/>
      <c r="K705" s="460"/>
      <c r="L705" s="460"/>
      <c r="M705" s="460"/>
      <c r="N705" s="460"/>
      <c r="O705" s="460"/>
      <c r="P705" s="460"/>
      <c r="Q705" s="460"/>
      <c r="R705" s="460"/>
      <c r="S705" s="460"/>
      <c r="T705" s="498"/>
      <c r="U705" s="42"/>
      <c r="V705" s="30"/>
      <c r="W705" s="35"/>
      <c r="X705" s="43"/>
      <c r="Y705" s="43"/>
      <c r="Z705" s="43"/>
      <c r="AA705" s="2"/>
      <c r="AB705" s="36"/>
      <c r="AC705" s="44"/>
      <c r="AD705" s="17">
        <v>13</v>
      </c>
      <c r="AE705" s="11"/>
      <c r="AH705" s="11"/>
      <c r="AI705" s="11"/>
    </row>
    <row r="706" spans="1:35" s="8" customFormat="1" ht="15" customHeight="1" x14ac:dyDescent="0.15">
      <c r="A706" s="19"/>
      <c r="B706" s="497"/>
      <c r="C706" s="460"/>
      <c r="D706" s="460"/>
      <c r="E706" s="460"/>
      <c r="F706" s="460"/>
      <c r="G706" s="460"/>
      <c r="H706" s="460"/>
      <c r="I706" s="460"/>
      <c r="J706" s="460"/>
      <c r="K706" s="460"/>
      <c r="L706" s="460"/>
      <c r="M706" s="460"/>
      <c r="N706" s="460"/>
      <c r="O706" s="460"/>
      <c r="P706" s="460"/>
      <c r="Q706" s="460"/>
      <c r="R706" s="460"/>
      <c r="S706" s="460"/>
      <c r="T706" s="498"/>
      <c r="U706" s="42"/>
      <c r="V706" s="30"/>
      <c r="W706" s="35"/>
      <c r="X706" s="83"/>
      <c r="Y706" s="83"/>
      <c r="Z706" s="83"/>
      <c r="AA706" s="2"/>
      <c r="AB706" s="36"/>
      <c r="AC706" s="44"/>
      <c r="AD706" s="17">
        <v>14</v>
      </c>
      <c r="AE706" s="11"/>
      <c r="AH706" s="11"/>
      <c r="AI706" s="11"/>
    </row>
    <row r="707" spans="1:35" s="8" customFormat="1" ht="15" customHeight="1" x14ac:dyDescent="0.15">
      <c r="A707" s="19"/>
      <c r="B707" s="497"/>
      <c r="C707" s="460"/>
      <c r="D707" s="460"/>
      <c r="E707" s="460"/>
      <c r="F707" s="460"/>
      <c r="G707" s="460"/>
      <c r="H707" s="460"/>
      <c r="I707" s="460"/>
      <c r="J707" s="460"/>
      <c r="K707" s="460"/>
      <c r="L707" s="460"/>
      <c r="M707" s="460"/>
      <c r="N707" s="460"/>
      <c r="O707" s="460"/>
      <c r="P707" s="460"/>
      <c r="Q707" s="460"/>
      <c r="R707" s="460"/>
      <c r="S707" s="460"/>
      <c r="T707" s="498"/>
      <c r="U707" s="42"/>
      <c r="V707" s="30"/>
      <c r="W707" s="28"/>
      <c r="X707" s="26"/>
      <c r="Y707" s="26"/>
      <c r="Z707" s="26"/>
      <c r="AA707" s="2"/>
      <c r="AB707" s="36"/>
      <c r="AC707" s="44"/>
      <c r="AD707" s="17">
        <v>15</v>
      </c>
      <c r="AE707" s="11"/>
      <c r="AH707" s="11"/>
      <c r="AI707" s="11"/>
    </row>
    <row r="708" spans="1:35" s="8" customFormat="1" ht="15" customHeight="1" x14ac:dyDescent="0.15">
      <c r="A708" s="19"/>
      <c r="B708" s="497"/>
      <c r="C708" s="460"/>
      <c r="D708" s="460"/>
      <c r="E708" s="460"/>
      <c r="F708" s="460"/>
      <c r="G708" s="460"/>
      <c r="H708" s="460"/>
      <c r="I708" s="460"/>
      <c r="J708" s="460"/>
      <c r="K708" s="460"/>
      <c r="L708" s="460"/>
      <c r="M708" s="460"/>
      <c r="N708" s="460"/>
      <c r="O708" s="460"/>
      <c r="P708" s="460"/>
      <c r="Q708" s="460"/>
      <c r="R708" s="460"/>
      <c r="S708" s="460"/>
      <c r="T708" s="498"/>
      <c r="U708" s="42"/>
      <c r="V708" s="30"/>
      <c r="W708" s="35"/>
      <c r="X708" s="43"/>
      <c r="Y708" s="43"/>
      <c r="Z708" s="43"/>
      <c r="AA708" s="2"/>
      <c r="AB708" s="36"/>
      <c r="AC708" s="44"/>
      <c r="AD708" s="17">
        <v>16</v>
      </c>
      <c r="AE708" s="11"/>
      <c r="AH708" s="11"/>
      <c r="AI708" s="11"/>
    </row>
    <row r="709" spans="1:35" s="8" customFormat="1" ht="15" customHeight="1" x14ac:dyDescent="0.15">
      <c r="A709" s="19"/>
      <c r="B709" s="497"/>
      <c r="C709" s="460"/>
      <c r="D709" s="460"/>
      <c r="E709" s="460"/>
      <c r="F709" s="460"/>
      <c r="G709" s="460"/>
      <c r="H709" s="460"/>
      <c r="I709" s="460"/>
      <c r="J709" s="460"/>
      <c r="K709" s="460"/>
      <c r="L709" s="460"/>
      <c r="M709" s="460"/>
      <c r="N709" s="460"/>
      <c r="O709" s="460"/>
      <c r="P709" s="460"/>
      <c r="Q709" s="460"/>
      <c r="R709" s="460"/>
      <c r="S709" s="460"/>
      <c r="T709" s="498"/>
      <c r="U709" s="42"/>
      <c r="V709" s="30"/>
      <c r="W709" s="35"/>
      <c r="X709" s="43"/>
      <c r="Y709" s="43"/>
      <c r="Z709" s="43"/>
      <c r="AA709" s="2"/>
      <c r="AB709" s="33"/>
      <c r="AC709" s="44"/>
      <c r="AD709" s="17">
        <v>17</v>
      </c>
      <c r="AE709" s="11"/>
      <c r="AH709" s="11"/>
      <c r="AI709" s="11"/>
    </row>
    <row r="710" spans="1:35" s="8" customFormat="1" ht="15" customHeight="1" x14ac:dyDescent="0.15">
      <c r="A710" s="19"/>
      <c r="B710" s="497"/>
      <c r="C710" s="460"/>
      <c r="D710" s="460"/>
      <c r="E710" s="460"/>
      <c r="F710" s="460"/>
      <c r="G710" s="460"/>
      <c r="H710" s="460"/>
      <c r="I710" s="460"/>
      <c r="J710" s="460"/>
      <c r="K710" s="460"/>
      <c r="L710" s="460"/>
      <c r="M710" s="460"/>
      <c r="N710" s="460"/>
      <c r="O710" s="460"/>
      <c r="P710" s="460"/>
      <c r="Q710" s="460"/>
      <c r="R710" s="460"/>
      <c r="S710" s="460"/>
      <c r="T710" s="498"/>
      <c r="U710" s="42"/>
      <c r="V710" s="30"/>
      <c r="W710" s="35"/>
      <c r="X710" s="43"/>
      <c r="Y710" s="43"/>
      <c r="Z710" s="43"/>
      <c r="AA710" s="2"/>
      <c r="AB710" s="33"/>
      <c r="AC710" s="44"/>
      <c r="AD710" s="17">
        <v>18</v>
      </c>
      <c r="AE710" s="11"/>
      <c r="AH710" s="11"/>
      <c r="AI710" s="11"/>
    </row>
    <row r="711" spans="1:35" s="8" customFormat="1" ht="15" customHeight="1" x14ac:dyDescent="0.15">
      <c r="A711" s="19"/>
      <c r="B711" s="497"/>
      <c r="C711" s="460"/>
      <c r="D711" s="460"/>
      <c r="E711" s="460"/>
      <c r="F711" s="460"/>
      <c r="G711" s="460"/>
      <c r="H711" s="460"/>
      <c r="I711" s="460"/>
      <c r="J711" s="460"/>
      <c r="K711" s="460"/>
      <c r="L711" s="460"/>
      <c r="M711" s="460"/>
      <c r="N711" s="460"/>
      <c r="O711" s="460"/>
      <c r="P711" s="460"/>
      <c r="Q711" s="460"/>
      <c r="R711" s="460"/>
      <c r="S711" s="460"/>
      <c r="T711" s="498"/>
      <c r="U711" s="37"/>
      <c r="V711" s="2"/>
      <c r="W711" s="26"/>
      <c r="X711" s="26"/>
      <c r="Y711" s="2"/>
      <c r="Z711" s="2"/>
      <c r="AA711" s="2"/>
      <c r="AB711" s="33"/>
      <c r="AC711" s="44"/>
      <c r="AD711" s="17">
        <v>19</v>
      </c>
      <c r="AE711" s="11"/>
      <c r="AH711" s="11"/>
      <c r="AI711" s="11"/>
    </row>
    <row r="712" spans="1:35" s="8" customFormat="1" ht="15" customHeight="1" x14ac:dyDescent="0.15">
      <c r="A712" s="19"/>
      <c r="B712" s="497"/>
      <c r="C712" s="460"/>
      <c r="D712" s="460"/>
      <c r="E712" s="460"/>
      <c r="F712" s="460"/>
      <c r="G712" s="460"/>
      <c r="H712" s="460"/>
      <c r="I712" s="460"/>
      <c r="J712" s="460"/>
      <c r="K712" s="460"/>
      <c r="L712" s="460"/>
      <c r="M712" s="460"/>
      <c r="N712" s="460"/>
      <c r="O712" s="460"/>
      <c r="P712" s="460"/>
      <c r="Q712" s="460"/>
      <c r="R712" s="460"/>
      <c r="S712" s="460"/>
      <c r="T712" s="498"/>
      <c r="U712" s="37"/>
      <c r="V712" s="2"/>
      <c r="W712" s="2"/>
      <c r="X712" s="26"/>
      <c r="Y712" s="2"/>
      <c r="Z712" s="2"/>
      <c r="AA712" s="2"/>
      <c r="AB712" s="33"/>
      <c r="AC712" s="44"/>
      <c r="AD712" s="17">
        <v>20</v>
      </c>
      <c r="AE712" s="11"/>
      <c r="AH712" s="11"/>
      <c r="AI712" s="11"/>
    </row>
    <row r="713" spans="1:35" s="8" customFormat="1" ht="15" customHeight="1" x14ac:dyDescent="0.15">
      <c r="A713" s="19"/>
      <c r="B713" s="499"/>
      <c r="C713" s="500"/>
      <c r="D713" s="500"/>
      <c r="E713" s="500"/>
      <c r="F713" s="500"/>
      <c r="G713" s="500"/>
      <c r="H713" s="500"/>
      <c r="I713" s="500"/>
      <c r="J713" s="500"/>
      <c r="K713" s="500"/>
      <c r="L713" s="500"/>
      <c r="M713" s="500"/>
      <c r="N713" s="500"/>
      <c r="O713" s="500"/>
      <c r="P713" s="500"/>
      <c r="Q713" s="500"/>
      <c r="R713" s="500"/>
      <c r="S713" s="500"/>
      <c r="T713" s="501"/>
      <c r="U713" s="38"/>
      <c r="V713" s="39"/>
      <c r="W713" s="39"/>
      <c r="X713" s="40"/>
      <c r="Y713" s="39"/>
      <c r="Z713" s="39"/>
      <c r="AA713" s="39"/>
      <c r="AB713" s="41"/>
      <c r="AC713" s="44"/>
      <c r="AD713" s="17">
        <v>21</v>
      </c>
      <c r="AE713" s="11"/>
      <c r="AH713" s="11"/>
      <c r="AI713" s="11"/>
    </row>
    <row r="714" spans="1:35" s="8" customFormat="1" ht="15" customHeight="1" x14ac:dyDescent="0.15">
      <c r="A714" s="19"/>
      <c r="B714" s="19"/>
      <c r="C714" s="14"/>
      <c r="D714" s="14"/>
      <c r="AD714" s="17"/>
      <c r="AE714" s="11"/>
      <c r="AH714" s="11"/>
      <c r="AI714" s="11"/>
    </row>
    <row r="715" spans="1:35" s="8" customFormat="1" ht="15" customHeight="1" x14ac:dyDescent="0.15">
      <c r="A715" s="19"/>
      <c r="B715" s="19"/>
      <c r="C715" s="14"/>
      <c r="D715" s="14"/>
      <c r="AD715" s="17"/>
      <c r="AE715" s="11"/>
      <c r="AH715" s="11"/>
      <c r="AI715" s="11"/>
    </row>
    <row r="716" spans="1:35" s="8" customFormat="1" ht="15" customHeight="1" x14ac:dyDescent="0.15">
      <c r="A716" s="19"/>
      <c r="B716" s="2" t="s">
        <v>734</v>
      </c>
      <c r="C716" s="2"/>
      <c r="D716" s="2"/>
      <c r="E716" s="44"/>
      <c r="F716" s="44"/>
      <c r="G716" s="44"/>
      <c r="H716" s="29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  <c r="AD716" s="17" t="s">
        <v>735</v>
      </c>
      <c r="AE716" s="11"/>
      <c r="AH716" s="11"/>
      <c r="AI716" s="338" t="s">
        <v>767</v>
      </c>
    </row>
    <row r="717" spans="1:35" s="8" customFormat="1" ht="15" customHeight="1" x14ac:dyDescent="0.15">
      <c r="A717" s="19"/>
      <c r="B717" s="460" t="s">
        <v>736</v>
      </c>
      <c r="C717" s="460"/>
      <c r="D717" s="32" t="s">
        <v>0</v>
      </c>
      <c r="E717" s="26" t="s">
        <v>737</v>
      </c>
      <c r="F717" s="44"/>
      <c r="G717" s="26"/>
      <c r="H717" s="26"/>
      <c r="I717" s="32" t="s">
        <v>0</v>
      </c>
      <c r="J717" s="549">
        <v>0</v>
      </c>
      <c r="K717" s="549"/>
      <c r="L717" s="549"/>
      <c r="M717" s="44" t="s">
        <v>738</v>
      </c>
      <c r="N717" s="44">
        <v>1</v>
      </c>
      <c r="O717" s="44"/>
      <c r="P717" s="44"/>
      <c r="Q717" s="44"/>
      <c r="R717" s="307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  <c r="AD717" s="17">
        <v>1</v>
      </c>
      <c r="AE717" s="11"/>
      <c r="AH717" s="11"/>
      <c r="AI717" s="339"/>
    </row>
    <row r="718" spans="1:35" s="8" customFormat="1" ht="15" customHeight="1" x14ac:dyDescent="0.15">
      <c r="A718" s="19"/>
      <c r="B718" s="460" t="s">
        <v>739</v>
      </c>
      <c r="C718" s="460"/>
      <c r="D718" s="32" t="s">
        <v>0</v>
      </c>
      <c r="E718" s="26" t="s">
        <v>740</v>
      </c>
      <c r="F718" s="44"/>
      <c r="G718" s="26"/>
      <c r="H718" s="26"/>
      <c r="I718" s="32" t="s">
        <v>0</v>
      </c>
      <c r="J718" s="549">
        <v>0</v>
      </c>
      <c r="K718" s="549"/>
      <c r="L718" s="549"/>
      <c r="M718" s="44" t="s">
        <v>738</v>
      </c>
      <c r="N718" s="44">
        <v>1</v>
      </c>
      <c r="O718" s="44"/>
      <c r="P718" s="44"/>
      <c r="Q718" s="44"/>
      <c r="R718" s="307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  <c r="AD718" s="17">
        <v>2</v>
      </c>
      <c r="AE718" s="11"/>
      <c r="AH718" s="11"/>
      <c r="AI718" s="339"/>
    </row>
    <row r="719" spans="1:35" s="8" customFormat="1" ht="15" customHeight="1" x14ac:dyDescent="0.15">
      <c r="A719" s="19"/>
      <c r="B719" s="1"/>
      <c r="C719" s="2" t="s">
        <v>24</v>
      </c>
      <c r="D719" s="2"/>
      <c r="E719" s="2" t="s">
        <v>741</v>
      </c>
      <c r="F719" s="44" t="s">
        <v>742</v>
      </c>
      <c r="G719" s="2" t="s">
        <v>743</v>
      </c>
      <c r="H719" s="44"/>
      <c r="I719" s="44"/>
      <c r="J719" s="2"/>
      <c r="K719" s="2"/>
      <c r="L719" s="2"/>
      <c r="M719" s="2"/>
      <c r="N719" s="2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17">
        <v>3</v>
      </c>
      <c r="AE719" s="11"/>
      <c r="AH719" s="11"/>
      <c r="AI719" s="339"/>
    </row>
    <row r="720" spans="1:35" s="8" customFormat="1" ht="15" customHeight="1" x14ac:dyDescent="0.15">
      <c r="A720" s="19"/>
      <c r="B720" s="1"/>
      <c r="C720" s="2"/>
      <c r="D720" s="528" t="s">
        <v>744</v>
      </c>
      <c r="E720" s="528"/>
      <c r="F720" s="44" t="s">
        <v>742</v>
      </c>
      <c r="G720" s="2" t="s">
        <v>745</v>
      </c>
      <c r="H720" s="44"/>
      <c r="I720" s="44"/>
      <c r="J720" s="2"/>
      <c r="K720" s="2"/>
      <c r="L720" s="2"/>
      <c r="M720" s="2"/>
      <c r="N720" s="2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  <c r="AD720" s="17">
        <v>4</v>
      </c>
      <c r="AE720" s="11"/>
      <c r="AH720" s="11"/>
      <c r="AI720" s="339"/>
    </row>
    <row r="721" spans="1:35" s="8" customFormat="1" ht="15" customHeight="1" x14ac:dyDescent="0.15">
      <c r="A721" s="19"/>
      <c r="B721" s="1"/>
      <c r="C721" s="2"/>
      <c r="D721" s="2"/>
      <c r="E721" s="2"/>
      <c r="F721" s="44"/>
      <c r="G721" s="2"/>
      <c r="H721" s="44"/>
      <c r="I721" s="44"/>
      <c r="J721" s="2"/>
      <c r="K721" s="2"/>
      <c r="L721" s="2"/>
      <c r="M721" s="2"/>
      <c r="N721" s="2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  <c r="AD721" s="17"/>
      <c r="AE721" s="11"/>
      <c r="AH721" s="11"/>
      <c r="AI721" s="339"/>
    </row>
    <row r="722" spans="1:35" s="140" customFormat="1" ht="15" customHeight="1" x14ac:dyDescent="0.15">
      <c r="A722" s="139"/>
      <c r="B722" s="2" t="s">
        <v>734</v>
      </c>
      <c r="C722" s="2"/>
      <c r="D722" s="2"/>
      <c r="E722" s="44"/>
      <c r="F722" s="44"/>
      <c r="G722" s="44"/>
      <c r="H722" s="29"/>
      <c r="I722" s="44"/>
      <c r="J722" s="2"/>
      <c r="K722" s="2"/>
      <c r="L722" s="2"/>
      <c r="M722" s="2"/>
      <c r="N722" s="2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  <c r="AD722" s="17" t="s">
        <v>746</v>
      </c>
      <c r="AE722" s="143"/>
      <c r="AH722" s="143"/>
      <c r="AI722" s="339"/>
    </row>
    <row r="723" spans="1:35" s="140" customFormat="1" ht="15" customHeight="1" x14ac:dyDescent="0.15">
      <c r="A723" s="139"/>
      <c r="B723" s="460" t="s">
        <v>747</v>
      </c>
      <c r="C723" s="460"/>
      <c r="D723" s="32" t="s">
        <v>0</v>
      </c>
      <c r="E723" s="26" t="s">
        <v>748</v>
      </c>
      <c r="F723" s="44"/>
      <c r="G723" s="26"/>
      <c r="H723" s="26"/>
      <c r="I723" s="32" t="s">
        <v>0</v>
      </c>
      <c r="J723" s="549">
        <v>0</v>
      </c>
      <c r="K723" s="549"/>
      <c r="L723" s="549"/>
      <c r="M723" s="44" t="s">
        <v>738</v>
      </c>
      <c r="N723" s="44">
        <v>1</v>
      </c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  <c r="AD723" s="17">
        <v>1</v>
      </c>
      <c r="AH723" s="143"/>
      <c r="AI723" s="339"/>
    </row>
    <row r="724" spans="1:35" s="140" customFormat="1" ht="15" customHeight="1" x14ac:dyDescent="0.15">
      <c r="A724" s="139"/>
      <c r="B724" s="31"/>
      <c r="C724" s="31"/>
      <c r="D724" s="32"/>
      <c r="E724" s="26"/>
      <c r="F724" s="44"/>
      <c r="G724" s="26"/>
      <c r="H724" s="26"/>
      <c r="I724" s="32"/>
      <c r="J724" s="306"/>
      <c r="K724" s="306"/>
      <c r="L724" s="306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17"/>
      <c r="AH724" s="143"/>
      <c r="AI724" s="143"/>
    </row>
    <row r="725" spans="1:35" s="140" customFormat="1" ht="15" customHeight="1" x14ac:dyDescent="0.15">
      <c r="A725" s="1"/>
      <c r="B725" s="2" t="s">
        <v>859</v>
      </c>
      <c r="C725" s="2"/>
      <c r="D725" s="2"/>
      <c r="E725" s="44"/>
      <c r="F725" s="44"/>
      <c r="G725" s="44"/>
      <c r="H725" s="29"/>
      <c r="I725" s="44"/>
      <c r="J725" s="2"/>
      <c r="K725" s="2"/>
      <c r="L725" s="2"/>
      <c r="M725" s="2"/>
      <c r="N725" s="2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  <c r="AD725" s="17" t="s">
        <v>860</v>
      </c>
      <c r="AE725" s="3"/>
      <c r="AF725" s="44"/>
      <c r="AG725" s="44"/>
      <c r="AH725" s="3"/>
      <c r="AI725" s="341" t="s">
        <v>808</v>
      </c>
    </row>
    <row r="726" spans="1:35" s="140" customFormat="1" ht="15" customHeight="1" x14ac:dyDescent="0.15">
      <c r="A726" s="1"/>
      <c r="B726" s="307" t="s">
        <v>861</v>
      </c>
      <c r="C726" s="44"/>
      <c r="D726" s="460" t="s">
        <v>862</v>
      </c>
      <c r="E726" s="460"/>
      <c r="F726" s="466">
        <v>1</v>
      </c>
      <c r="G726" s="466"/>
      <c r="H726" s="466"/>
      <c r="I726" s="26" t="s">
        <v>10</v>
      </c>
      <c r="J726" s="44"/>
      <c r="K726" s="44" t="str">
        <f>IF(F726&gt;=N726,"&gt;","&lt;")</f>
        <v>&lt;</v>
      </c>
      <c r="L726" s="460" t="s">
        <v>863</v>
      </c>
      <c r="M726" s="460"/>
      <c r="N726" s="466">
        <v>2</v>
      </c>
      <c r="O726" s="466"/>
      <c r="P726" s="466"/>
      <c r="Q726" s="26" t="s">
        <v>10</v>
      </c>
      <c r="R726" s="44"/>
      <c r="S726" s="29" t="str">
        <f>IF(F726&gt;=N726,": 단부구역을 소성힌지구역으로 정의",": 단부구역을 소성힌지구역으로 정의하지 않음")</f>
        <v>: 단부구역을 소성힌지구역으로 정의하지 않음</v>
      </c>
      <c r="T726" s="44"/>
      <c r="U726" s="44"/>
      <c r="V726" s="44"/>
      <c r="W726" s="44"/>
      <c r="X726" s="44"/>
      <c r="Y726" s="44"/>
      <c r="Z726" s="44"/>
      <c r="AA726" s="44"/>
      <c r="AB726" s="44"/>
      <c r="AC726" s="17"/>
      <c r="AD726" s="44">
        <v>1</v>
      </c>
      <c r="AE726" s="3"/>
      <c r="AF726" s="44"/>
      <c r="AG726" s="44"/>
      <c r="AH726" s="3"/>
      <c r="AI726" s="340"/>
    </row>
    <row r="727" spans="1:35" s="140" customFormat="1" ht="15" customHeight="1" x14ac:dyDescent="0.15">
      <c r="A727" s="1"/>
      <c r="B727" s="307" t="s">
        <v>864</v>
      </c>
      <c r="C727" s="44"/>
      <c r="D727" s="460" t="s">
        <v>865</v>
      </c>
      <c r="E727" s="460"/>
      <c r="F727" s="466">
        <v>0</v>
      </c>
      <c r="G727" s="466"/>
      <c r="H727" s="466"/>
      <c r="I727" s="26" t="s">
        <v>10</v>
      </c>
      <c r="J727" s="44"/>
      <c r="K727" s="44" t="str">
        <f>IF(F727&gt;=N727,"&gt;","&lt;")</f>
        <v>&lt;</v>
      </c>
      <c r="L727" s="460" t="s">
        <v>866</v>
      </c>
      <c r="M727" s="460"/>
      <c r="N727" s="466">
        <v>2</v>
      </c>
      <c r="O727" s="466"/>
      <c r="P727" s="466"/>
      <c r="Q727" s="26" t="s">
        <v>10</v>
      </c>
      <c r="R727" s="44"/>
      <c r="S727" s="29" t="str">
        <f>IF(F727&gt;=N727,": 단부구역을 소성힌지구역으로 정의",": 단부구역을 소성힌지구역으로 정의하지 않음")</f>
        <v>: 단부구역을 소성힌지구역으로 정의하지 않음</v>
      </c>
      <c r="T727" s="44"/>
      <c r="U727" s="44"/>
      <c r="V727" s="44"/>
      <c r="W727" s="44"/>
      <c r="X727" s="44"/>
      <c r="Y727" s="44"/>
      <c r="Z727" s="44"/>
      <c r="AA727" s="44"/>
      <c r="AB727" s="44"/>
      <c r="AC727" s="17"/>
      <c r="AD727" s="17">
        <v>2</v>
      </c>
      <c r="AE727" s="3"/>
      <c r="AF727" s="44"/>
      <c r="AG727" s="44"/>
      <c r="AH727" s="3"/>
      <c r="AI727" s="340"/>
    </row>
    <row r="728" spans="1:35" s="140" customFormat="1" ht="15" customHeight="1" x14ac:dyDescent="0.15">
      <c r="A728" s="1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  <c r="AD728" s="44"/>
      <c r="AE728" s="3"/>
      <c r="AF728" s="44"/>
      <c r="AG728" s="44"/>
      <c r="AH728" s="3"/>
      <c r="AI728" s="340"/>
    </row>
    <row r="729" spans="1:35" s="140" customFormat="1" ht="15" customHeight="1" x14ac:dyDescent="0.15">
      <c r="A729" s="1"/>
      <c r="B729" s="2" t="s">
        <v>859</v>
      </c>
      <c r="C729" s="2"/>
      <c r="D729" s="2"/>
      <c r="E729" s="44"/>
      <c r="F729" s="44"/>
      <c r="G729" s="44"/>
      <c r="H729" s="29"/>
      <c r="I729" s="44"/>
      <c r="J729" s="2"/>
      <c r="K729" s="2"/>
      <c r="L729" s="2"/>
      <c r="M729" s="2"/>
      <c r="N729" s="2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17" t="s">
        <v>867</v>
      </c>
      <c r="AE729" s="3"/>
      <c r="AF729" s="44"/>
      <c r="AG729" s="44"/>
      <c r="AH729" s="3"/>
      <c r="AI729" s="340"/>
    </row>
    <row r="730" spans="1:35" s="140" customFormat="1" ht="15" customHeight="1" x14ac:dyDescent="0.15">
      <c r="A730" s="1"/>
      <c r="B730" s="307"/>
      <c r="C730" s="44"/>
      <c r="D730" s="460" t="s">
        <v>868</v>
      </c>
      <c r="E730" s="460"/>
      <c r="F730" s="466">
        <v>1</v>
      </c>
      <c r="G730" s="466"/>
      <c r="H730" s="466"/>
      <c r="I730" s="26" t="s">
        <v>10</v>
      </c>
      <c r="J730" s="44"/>
      <c r="K730" s="44" t="str">
        <f>IF(F730&gt;=N730,"&gt;","&lt;")</f>
        <v>&lt;</v>
      </c>
      <c r="L730" s="460" t="s">
        <v>869</v>
      </c>
      <c r="M730" s="460"/>
      <c r="N730" s="466">
        <v>2</v>
      </c>
      <c r="O730" s="466"/>
      <c r="P730" s="466"/>
      <c r="Q730" s="26" t="s">
        <v>10</v>
      </c>
      <c r="R730" s="44"/>
      <c r="S730" s="29" t="str">
        <f>IF(F730&gt;=N730,": 단부구역을 소성힌지구역으로 정의",": 단부구역을 소성힌지구역으로 정의하지 않음")</f>
        <v>: 단부구역을 소성힌지구역으로 정의하지 않음</v>
      </c>
      <c r="T730" s="44"/>
      <c r="U730" s="44"/>
      <c r="V730" s="44"/>
      <c r="W730" s="44"/>
      <c r="X730" s="44"/>
      <c r="Y730" s="44"/>
      <c r="Z730" s="44"/>
      <c r="AA730" s="44"/>
      <c r="AB730" s="44"/>
      <c r="AC730" s="17"/>
      <c r="AD730" s="44">
        <v>1</v>
      </c>
      <c r="AE730" s="3"/>
      <c r="AF730" s="44"/>
      <c r="AG730" s="44"/>
      <c r="AH730" s="3"/>
      <c r="AI730" s="340"/>
    </row>
    <row r="731" spans="1:35" s="140" customFormat="1" ht="15" customHeight="1" x14ac:dyDescent="0.15">
      <c r="A731" s="139"/>
      <c r="B731" s="139"/>
      <c r="C731" s="144"/>
      <c r="D731" s="144"/>
      <c r="E731" s="144"/>
      <c r="G731" s="144"/>
      <c r="J731" s="144"/>
      <c r="K731" s="144"/>
      <c r="L731" s="144"/>
      <c r="M731" s="144"/>
      <c r="N731" s="144"/>
      <c r="AD731" s="142"/>
      <c r="AE731" s="143"/>
      <c r="AH731" s="143"/>
      <c r="AI731" s="143"/>
    </row>
    <row r="732" spans="1:35" s="140" customFormat="1" ht="15" customHeight="1" x14ac:dyDescent="0.15">
      <c r="A732" s="139"/>
      <c r="B732" s="2" t="s">
        <v>749</v>
      </c>
      <c r="C732" s="2"/>
      <c r="D732" s="2"/>
      <c r="E732" s="2"/>
      <c r="F732" s="44"/>
      <c r="G732" s="2"/>
      <c r="H732" s="44"/>
      <c r="I732" s="44"/>
      <c r="J732" s="2"/>
      <c r="K732" s="2"/>
      <c r="L732" s="2"/>
      <c r="M732" s="2"/>
      <c r="N732" s="2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  <c r="AD732" s="17" t="s">
        <v>750</v>
      </c>
      <c r="AE732" s="143"/>
      <c r="AH732" s="143"/>
      <c r="AI732" s="143"/>
    </row>
    <row r="733" spans="1:35" s="8" customFormat="1" ht="15" customHeight="1" x14ac:dyDescent="0.15">
      <c r="A733" s="19"/>
      <c r="B733" s="2" t="s">
        <v>68</v>
      </c>
      <c r="C733" s="14"/>
      <c r="D733" s="14"/>
      <c r="G733" s="29"/>
      <c r="AD733" s="17" t="s">
        <v>228</v>
      </c>
      <c r="AE733" s="11"/>
      <c r="AH733" s="11"/>
      <c r="AI733" s="11"/>
    </row>
    <row r="734" spans="1:35" s="8" customFormat="1" ht="15" customHeight="1" x14ac:dyDescent="0.15">
      <c r="A734" s="19"/>
      <c r="B734" s="19"/>
      <c r="C734" s="31" t="s">
        <v>19</v>
      </c>
      <c r="D734" s="27" t="s">
        <v>0</v>
      </c>
      <c r="E734" s="550">
        <v>-1</v>
      </c>
      <c r="F734" s="550"/>
      <c r="G734" s="550"/>
      <c r="H734" s="26" t="s">
        <v>49</v>
      </c>
      <c r="I734" s="26"/>
      <c r="J734" s="31" t="str">
        <f>IF(E734&lt;=K734,"≤","&gt;")</f>
        <v>≤</v>
      </c>
      <c r="K734" s="630">
        <v>60</v>
      </c>
      <c r="L734" s="630"/>
      <c r="M734" s="630"/>
      <c r="N734" s="26" t="s">
        <v>50</v>
      </c>
      <c r="P734" s="26"/>
      <c r="U734" s="2"/>
      <c r="V734" s="2"/>
      <c r="W734" s="2"/>
      <c r="X734" s="2"/>
      <c r="Y734" s="2"/>
      <c r="Z734" s="470" t="str">
        <f>IF(E734&lt;=K734,"...... OK", "...... NG")</f>
        <v>...... OK</v>
      </c>
      <c r="AA734" s="504"/>
      <c r="AB734" s="504"/>
      <c r="AD734" s="17">
        <v>1</v>
      </c>
      <c r="AE734" s="11"/>
      <c r="AH734" s="11"/>
      <c r="AI734" s="11"/>
    </row>
    <row r="735" spans="1:35" s="8" customFormat="1" ht="15" customHeight="1" x14ac:dyDescent="0.15">
      <c r="A735" s="19"/>
      <c r="B735" s="19"/>
      <c r="C735" s="44" t="s">
        <v>51</v>
      </c>
      <c r="D735" s="27" t="s">
        <v>0</v>
      </c>
      <c r="E735" s="527">
        <v>-1</v>
      </c>
      <c r="F735" s="527"/>
      <c r="G735" s="527"/>
      <c r="H735" s="2" t="s">
        <v>27</v>
      </c>
      <c r="I735" s="2"/>
      <c r="J735" s="44" t="str">
        <f>IF(ABS(E735)&lt;=ABS(O735),"≤","&gt;")</f>
        <v>&gt;</v>
      </c>
      <c r="K735" s="2" t="s">
        <v>52</v>
      </c>
      <c r="L735" s="2"/>
      <c r="M735" s="2"/>
      <c r="N735" s="44" t="s">
        <v>53</v>
      </c>
      <c r="O735" s="490"/>
      <c r="P735" s="490"/>
      <c r="Q735" s="490"/>
      <c r="R735" s="2" t="s">
        <v>27</v>
      </c>
      <c r="U735" s="2"/>
      <c r="V735" s="2"/>
      <c r="W735" s="2"/>
      <c r="X735" s="2"/>
      <c r="Y735" s="2"/>
      <c r="Z735" s="470" t="str">
        <f>IF(ABS(O735)&gt;=ABS(E735),"...... OK", "...... NG")</f>
        <v>...... NG</v>
      </c>
      <c r="AA735" s="504"/>
      <c r="AB735" s="504"/>
      <c r="AD735" s="17">
        <v>2</v>
      </c>
      <c r="AE735" s="11"/>
      <c r="AH735" s="11"/>
      <c r="AI735" s="11"/>
    </row>
    <row r="736" spans="1:35" s="8" customFormat="1" ht="15" customHeight="1" x14ac:dyDescent="0.15">
      <c r="A736" s="19"/>
      <c r="B736" s="19"/>
      <c r="C736" s="31" t="s">
        <v>54</v>
      </c>
      <c r="D736" s="32" t="s">
        <v>0</v>
      </c>
      <c r="E736" s="632">
        <v>0</v>
      </c>
      <c r="F736" s="632"/>
      <c r="G736" s="632"/>
      <c r="H736" s="57"/>
      <c r="I736" s="26"/>
      <c r="J736" s="31" t="str">
        <f>IF(E736&lt;=K736,"≤","&gt;")</f>
        <v>≤</v>
      </c>
      <c r="K736" s="630">
        <v>0.03</v>
      </c>
      <c r="L736" s="630"/>
      <c r="M736" s="630"/>
      <c r="O736" s="2"/>
      <c r="P736" s="2"/>
      <c r="U736" s="2"/>
      <c r="V736" s="2"/>
      <c r="W736" s="2"/>
      <c r="X736" s="2"/>
      <c r="Y736" s="2"/>
      <c r="Z736" s="470" t="str">
        <f>IF(E736&lt;=K736,"...... OK", "...... NG")</f>
        <v>...... OK</v>
      </c>
      <c r="AA736" s="504"/>
      <c r="AB736" s="504"/>
      <c r="AD736" s="17">
        <v>3</v>
      </c>
      <c r="AE736" s="11"/>
      <c r="AH736" s="11"/>
      <c r="AI736" s="11"/>
    </row>
    <row r="737" spans="1:35" s="8" customFormat="1" ht="15" customHeight="1" x14ac:dyDescent="0.15">
      <c r="A737" s="19"/>
      <c r="B737" s="19"/>
      <c r="C737" s="14"/>
      <c r="D737" s="14"/>
      <c r="AD737" s="17"/>
      <c r="AE737" s="11"/>
      <c r="AH737" s="11"/>
      <c r="AI737" s="11"/>
    </row>
    <row r="738" spans="1:35" s="8" customFormat="1" ht="15" customHeight="1" x14ac:dyDescent="0.15">
      <c r="A738" s="19"/>
      <c r="B738" s="1"/>
      <c r="C738" s="31" t="s">
        <v>751</v>
      </c>
      <c r="D738" s="27" t="s">
        <v>0</v>
      </c>
      <c r="E738" s="26" t="s">
        <v>752</v>
      </c>
      <c r="F738" s="26"/>
      <c r="G738" s="26"/>
      <c r="H738" s="26"/>
      <c r="I738" s="26"/>
      <c r="J738" s="32" t="s">
        <v>0</v>
      </c>
      <c r="K738" s="475"/>
      <c r="L738" s="475"/>
      <c r="M738" s="475"/>
      <c r="N738" s="44"/>
      <c r="O738" s="2"/>
      <c r="P738" s="2"/>
      <c r="Q738" s="44"/>
      <c r="R738" s="44"/>
      <c r="S738" s="44"/>
      <c r="T738" s="44"/>
      <c r="U738" s="2"/>
      <c r="V738" s="2"/>
      <c r="W738" s="2"/>
      <c r="X738" s="2"/>
      <c r="Y738" s="2"/>
      <c r="Z738" s="44"/>
      <c r="AA738" s="44"/>
      <c r="AB738" s="44"/>
      <c r="AC738" s="2"/>
      <c r="AD738" s="17" t="s">
        <v>753</v>
      </c>
      <c r="AE738" s="3"/>
      <c r="AF738" s="44"/>
      <c r="AH738" s="11"/>
      <c r="AI738" s="11"/>
    </row>
    <row r="739" spans="1:35" s="8" customFormat="1" ht="15" customHeight="1" x14ac:dyDescent="0.15">
      <c r="A739" s="19"/>
      <c r="B739" s="1"/>
      <c r="C739" s="31" t="s">
        <v>754</v>
      </c>
      <c r="D739" s="27" t="s">
        <v>0</v>
      </c>
      <c r="E739" s="475"/>
      <c r="F739" s="475"/>
      <c r="G739" s="475"/>
      <c r="H739" s="26" t="s">
        <v>10</v>
      </c>
      <c r="I739" s="26"/>
      <c r="J739" s="308"/>
      <c r="K739" s="2"/>
      <c r="L739" s="2" t="s">
        <v>755</v>
      </c>
      <c r="M739" s="2"/>
      <c r="N739" s="2"/>
      <c r="O739" s="32" t="s">
        <v>0</v>
      </c>
      <c r="P739" s="2" t="s">
        <v>756</v>
      </c>
      <c r="Q739" s="2"/>
      <c r="R739" s="32" t="s">
        <v>0</v>
      </c>
      <c r="S739" s="489">
        <f>K738*E739</f>
        <v>0</v>
      </c>
      <c r="T739" s="489"/>
      <c r="U739" s="489"/>
      <c r="V739" s="26" t="s">
        <v>10</v>
      </c>
      <c r="W739" s="44"/>
      <c r="X739" s="44"/>
      <c r="Y739" s="2"/>
      <c r="Z739" s="44"/>
      <c r="AA739" s="44"/>
      <c r="AB739" s="44"/>
      <c r="AC739" s="2"/>
      <c r="AD739" s="17">
        <v>1</v>
      </c>
      <c r="AE739" s="3"/>
      <c r="AF739" s="44"/>
      <c r="AH739" s="11"/>
      <c r="AI739" s="11"/>
    </row>
    <row r="740" spans="1:35" s="8" customFormat="1" ht="15" customHeight="1" x14ac:dyDescent="0.15">
      <c r="A740" s="19"/>
      <c r="B740" s="1"/>
      <c r="C740" s="2"/>
      <c r="D740" s="2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  <c r="AD740" s="17"/>
      <c r="AE740" s="3"/>
      <c r="AF740" s="44"/>
      <c r="AH740" s="11"/>
      <c r="AI740" s="11"/>
    </row>
    <row r="741" spans="1:35" s="8" customFormat="1" ht="15" customHeight="1" x14ac:dyDescent="0.15">
      <c r="A741" s="19"/>
      <c r="B741" s="1"/>
      <c r="C741" s="31" t="s">
        <v>757</v>
      </c>
      <c r="D741" s="27" t="s">
        <v>0</v>
      </c>
      <c r="E741" s="26" t="s">
        <v>758</v>
      </c>
      <c r="F741" s="26"/>
      <c r="G741" s="26"/>
      <c r="H741" s="26"/>
      <c r="I741" s="26"/>
      <c r="J741" s="32" t="s">
        <v>0</v>
      </c>
      <c r="K741" s="475"/>
      <c r="L741" s="475"/>
      <c r="M741" s="475"/>
      <c r="N741" s="44"/>
      <c r="O741" s="2"/>
      <c r="P741" s="2"/>
      <c r="Q741" s="44"/>
      <c r="R741" s="44"/>
      <c r="S741" s="44"/>
      <c r="T741" s="44"/>
      <c r="U741" s="2"/>
      <c r="V741" s="2"/>
      <c r="W741" s="2"/>
      <c r="X741" s="2"/>
      <c r="Y741" s="2"/>
      <c r="Z741" s="44"/>
      <c r="AA741" s="44"/>
      <c r="AB741" s="44"/>
      <c r="AC741" s="44"/>
      <c r="AD741" s="17" t="s">
        <v>759</v>
      </c>
      <c r="AE741" s="3"/>
      <c r="AF741" s="44"/>
      <c r="AH741" s="11"/>
      <c r="AI741" s="11"/>
    </row>
    <row r="742" spans="1:35" s="8" customFormat="1" ht="15" customHeight="1" x14ac:dyDescent="0.15">
      <c r="A742" s="19"/>
      <c r="B742" s="1"/>
      <c r="C742" s="31" t="s">
        <v>760</v>
      </c>
      <c r="D742" s="27" t="s">
        <v>0</v>
      </c>
      <c r="E742" s="475"/>
      <c r="F742" s="475"/>
      <c r="G742" s="475"/>
      <c r="H742" s="26" t="s">
        <v>10</v>
      </c>
      <c r="I742" s="26"/>
      <c r="J742" s="308"/>
      <c r="K742" s="2"/>
      <c r="L742" s="2" t="s">
        <v>755</v>
      </c>
      <c r="M742" s="2"/>
      <c r="N742" s="2"/>
      <c r="O742" s="32" t="s">
        <v>0</v>
      </c>
      <c r="P742" s="2" t="s">
        <v>761</v>
      </c>
      <c r="Q742" s="2"/>
      <c r="R742" s="32" t="s">
        <v>0</v>
      </c>
      <c r="S742" s="489">
        <f>K741*E742</f>
        <v>0</v>
      </c>
      <c r="T742" s="489"/>
      <c r="U742" s="489"/>
      <c r="V742" s="26" t="s">
        <v>10</v>
      </c>
      <c r="W742" s="44"/>
      <c r="X742" s="44"/>
      <c r="Y742" s="2"/>
      <c r="Z742" s="44"/>
      <c r="AA742" s="44"/>
      <c r="AB742" s="44"/>
      <c r="AC742" s="44"/>
      <c r="AD742" s="17">
        <v>1</v>
      </c>
      <c r="AE742" s="3"/>
      <c r="AF742" s="44"/>
      <c r="AH742" s="11"/>
      <c r="AI742" s="11"/>
    </row>
    <row r="743" spans="1:35" s="8" customFormat="1" ht="15" customHeight="1" x14ac:dyDescent="0.15">
      <c r="A743" s="19"/>
      <c r="B743" s="1"/>
      <c r="C743" s="2"/>
      <c r="D743" s="2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  <c r="AD743" s="17"/>
      <c r="AE743" s="3"/>
      <c r="AF743" s="44"/>
      <c r="AH743" s="11"/>
      <c r="AI743" s="11"/>
    </row>
    <row r="744" spans="1:35" s="8" customFormat="1" ht="15" customHeight="1" x14ac:dyDescent="0.15">
      <c r="A744" s="19"/>
      <c r="B744" s="1"/>
      <c r="C744" s="31" t="s">
        <v>55</v>
      </c>
      <c r="D744" s="27" t="s">
        <v>0</v>
      </c>
      <c r="E744" s="26" t="s">
        <v>762</v>
      </c>
      <c r="F744" s="26"/>
      <c r="G744" s="26"/>
      <c r="H744" s="26"/>
      <c r="I744" s="26"/>
      <c r="J744" s="32" t="s">
        <v>0</v>
      </c>
      <c r="K744" s="475"/>
      <c r="L744" s="475"/>
      <c r="M744" s="475"/>
      <c r="N744" s="44"/>
      <c r="O744" s="2"/>
      <c r="P744" s="2"/>
      <c r="Q744" s="44"/>
      <c r="R744" s="44"/>
      <c r="S744" s="44"/>
      <c r="T744" s="44"/>
      <c r="U744" s="2"/>
      <c r="V744" s="2"/>
      <c r="W744" s="2"/>
      <c r="X744" s="2"/>
      <c r="Y744" s="2"/>
      <c r="Z744" s="44"/>
      <c r="AA744" s="44"/>
      <c r="AB744" s="44"/>
      <c r="AC744" s="44"/>
      <c r="AD744" s="17" t="s">
        <v>845</v>
      </c>
      <c r="AE744" s="3"/>
      <c r="AF744" s="44"/>
      <c r="AH744" s="11"/>
      <c r="AI744" s="11"/>
    </row>
    <row r="745" spans="1:35" s="8" customFormat="1" ht="15" customHeight="1" x14ac:dyDescent="0.15">
      <c r="A745" s="19"/>
      <c r="B745" s="1"/>
      <c r="C745" s="31" t="s">
        <v>763</v>
      </c>
      <c r="D745" s="27" t="s">
        <v>0</v>
      </c>
      <c r="E745" s="475"/>
      <c r="F745" s="475"/>
      <c r="G745" s="475"/>
      <c r="H745" s="26" t="s">
        <v>10</v>
      </c>
      <c r="I745" s="26"/>
      <c r="J745" s="308"/>
      <c r="K745" s="2"/>
      <c r="L745" s="2" t="s">
        <v>755</v>
      </c>
      <c r="M745" s="2"/>
      <c r="N745" s="2"/>
      <c r="O745" s="32" t="s">
        <v>0</v>
      </c>
      <c r="P745" s="2" t="s">
        <v>764</v>
      </c>
      <c r="Q745" s="2"/>
      <c r="R745" s="32" t="s">
        <v>0</v>
      </c>
      <c r="S745" s="489">
        <f>K744*E745</f>
        <v>0</v>
      </c>
      <c r="T745" s="489"/>
      <c r="U745" s="489"/>
      <c r="V745" s="26" t="s">
        <v>10</v>
      </c>
      <c r="W745" s="44"/>
      <c r="X745" s="44"/>
      <c r="Y745" s="2"/>
      <c r="Z745" s="44"/>
      <c r="AA745" s="44"/>
      <c r="AB745" s="44"/>
      <c r="AC745" s="44"/>
      <c r="AD745" s="17">
        <v>1</v>
      </c>
      <c r="AE745" s="3"/>
      <c r="AF745" s="44"/>
      <c r="AH745" s="11"/>
      <c r="AI745" s="11"/>
    </row>
    <row r="746" spans="1:35" s="8" customFormat="1" ht="15" customHeight="1" x14ac:dyDescent="0.15">
      <c r="A746" s="19"/>
      <c r="B746" s="19"/>
      <c r="C746" s="14"/>
      <c r="D746" s="14"/>
      <c r="AD746" s="17"/>
      <c r="AE746" s="11"/>
      <c r="AH746" s="11"/>
      <c r="AI746" s="11"/>
    </row>
    <row r="747" spans="1:35" s="8" customFormat="1" ht="15" customHeight="1" x14ac:dyDescent="0.15">
      <c r="A747" s="19"/>
      <c r="B747" s="2" t="s">
        <v>765</v>
      </c>
      <c r="C747" s="2"/>
      <c r="D747" s="2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  <c r="AD747" s="17" t="s">
        <v>766</v>
      </c>
      <c r="AE747" s="11"/>
      <c r="AH747" s="11"/>
      <c r="AI747" s="11"/>
    </row>
    <row r="748" spans="1:35" s="8" customFormat="1" ht="15" customHeight="1" x14ac:dyDescent="0.15">
      <c r="A748" s="19"/>
      <c r="B748" s="71" t="s">
        <v>682</v>
      </c>
      <c r="C748" s="2"/>
      <c r="D748" s="14"/>
      <c r="AD748" s="17"/>
      <c r="AE748" s="11"/>
      <c r="AH748" s="11"/>
      <c r="AI748" s="11"/>
    </row>
    <row r="749" spans="1:35" s="8" customFormat="1" ht="15" customHeight="1" x14ac:dyDescent="0.15">
      <c r="A749" s="19"/>
      <c r="B749" s="71" t="s">
        <v>684</v>
      </c>
      <c r="C749" s="2"/>
      <c r="D749" s="14"/>
      <c r="AD749" s="17"/>
      <c r="AE749" s="11"/>
      <c r="AH749" s="11"/>
      <c r="AI749" s="11"/>
    </row>
    <row r="750" spans="1:35" s="8" customFormat="1" ht="15" customHeight="1" x14ac:dyDescent="0.15">
      <c r="A750" s="19"/>
      <c r="B750" s="2" t="s">
        <v>67</v>
      </c>
      <c r="C750" s="14"/>
      <c r="D750" s="14"/>
      <c r="AE750" s="11"/>
      <c r="AH750" s="11"/>
      <c r="AI750" s="11"/>
    </row>
    <row r="751" spans="1:35" s="8" customFormat="1" ht="15" customHeight="1" x14ac:dyDescent="0.15">
      <c r="A751" s="19"/>
      <c r="B751" s="19"/>
      <c r="C751" s="2" t="s">
        <v>56</v>
      </c>
      <c r="D751" s="2"/>
      <c r="E751" s="2"/>
      <c r="F751" s="2"/>
      <c r="G751" s="2"/>
      <c r="H751" s="2"/>
      <c r="I751" s="44" t="s">
        <v>5</v>
      </c>
      <c r="J751" s="2" t="s">
        <v>58</v>
      </c>
      <c r="K751" s="2"/>
      <c r="L751" s="2"/>
      <c r="M751" s="2"/>
      <c r="N751" s="2"/>
      <c r="O751" s="2"/>
      <c r="P751" s="2"/>
      <c r="Q751" s="44" t="s">
        <v>5</v>
      </c>
      <c r="R751" s="630">
        <v>0</v>
      </c>
      <c r="S751" s="630"/>
      <c r="T751" s="630"/>
      <c r="U751" s="2" t="s">
        <v>20</v>
      </c>
      <c r="AD751" s="17" t="s">
        <v>124</v>
      </c>
      <c r="AE751" s="11"/>
      <c r="AH751" s="11"/>
      <c r="AI751" s="11"/>
    </row>
    <row r="752" spans="1:35" s="8" customFormat="1" ht="15" customHeight="1" x14ac:dyDescent="0.15">
      <c r="A752" s="19"/>
      <c r="B752" s="19"/>
      <c r="C752" s="44" t="s">
        <v>34</v>
      </c>
      <c r="D752" s="27" t="s">
        <v>5</v>
      </c>
      <c r="E752" s="26" t="s">
        <v>57</v>
      </c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32"/>
      <c r="Q752" s="32" t="s">
        <v>0</v>
      </c>
      <c r="R752" s="630">
        <v>0</v>
      </c>
      <c r="S752" s="630"/>
      <c r="T752" s="630"/>
      <c r="U752" s="2" t="s">
        <v>20</v>
      </c>
      <c r="AD752" s="17">
        <v>2</v>
      </c>
      <c r="AE752" s="11"/>
      <c r="AH752" s="11"/>
      <c r="AI752" s="11"/>
    </row>
    <row r="753" spans="1:41" s="8" customFormat="1" ht="15" customHeight="1" x14ac:dyDescent="0.15">
      <c r="A753" s="19"/>
      <c r="B753" s="19"/>
      <c r="C753" s="14"/>
      <c r="D753" s="14"/>
      <c r="AD753" s="17"/>
      <c r="AE753" s="11"/>
      <c r="AH753" s="11"/>
      <c r="AI753" s="11"/>
    </row>
    <row r="754" spans="1:41" s="8" customFormat="1" ht="15" customHeight="1" x14ac:dyDescent="0.15">
      <c r="A754" s="19"/>
      <c r="B754" s="19"/>
      <c r="C754" s="14"/>
      <c r="D754" s="14"/>
      <c r="AD754" s="17"/>
      <c r="AE754" s="11"/>
      <c r="AH754" s="11"/>
      <c r="AI754" s="11"/>
    </row>
    <row r="755" spans="1:41" s="8" customFormat="1" ht="15" customHeight="1" x14ac:dyDescent="0.15">
      <c r="A755" s="296"/>
      <c r="B755" s="297" t="s">
        <v>767</v>
      </c>
      <c r="C755" s="298"/>
      <c r="D755" s="298"/>
      <c r="E755" s="298"/>
      <c r="F755" s="298"/>
      <c r="G755" s="298"/>
      <c r="H755" s="298"/>
      <c r="I755" s="298"/>
      <c r="J755" s="298"/>
      <c r="K755" s="298"/>
      <c r="L755" s="299"/>
      <c r="M755" s="299"/>
      <c r="N755" s="299"/>
      <c r="O755" s="298"/>
      <c r="P755" s="298"/>
      <c r="Q755" s="298"/>
      <c r="R755" s="298"/>
      <c r="S755" s="298"/>
      <c r="T755" s="298"/>
      <c r="U755" s="298"/>
      <c r="V755" s="298"/>
      <c r="W755" s="298"/>
      <c r="X755" s="298"/>
      <c r="Y755" s="298"/>
      <c r="Z755" s="298"/>
      <c r="AA755" s="298"/>
      <c r="AB755" s="298"/>
      <c r="AC755" s="298"/>
      <c r="AD755" s="17"/>
      <c r="AE755" s="11"/>
      <c r="AH755" s="11"/>
      <c r="AI755" s="11"/>
    </row>
    <row r="756" spans="1:41" s="8" customFormat="1" ht="15" customHeight="1" x14ac:dyDescent="0.15">
      <c r="A756" s="19"/>
      <c r="B756" s="15" t="s">
        <v>768</v>
      </c>
      <c r="C756" s="2"/>
      <c r="D756" s="2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  <c r="AD756" s="17" t="s">
        <v>733</v>
      </c>
      <c r="AE756" s="44"/>
      <c r="AF756" s="44"/>
      <c r="AG756" s="44"/>
      <c r="AH756" s="3"/>
      <c r="AI756" s="3"/>
    </row>
    <row r="757" spans="1:41" s="140" customFormat="1" ht="15" customHeight="1" x14ac:dyDescent="0.15">
      <c r="A757" s="1"/>
      <c r="B757" s="71" t="s">
        <v>682</v>
      </c>
      <c r="C757" s="2"/>
      <c r="D757" s="2"/>
      <c r="E757" s="295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  <c r="AD757" s="347" t="s">
        <v>876</v>
      </c>
      <c r="AH757" s="3"/>
      <c r="AI757" s="3" t="s">
        <v>771</v>
      </c>
      <c r="AJ757" s="44"/>
      <c r="AK757" s="44"/>
      <c r="AL757" s="71" t="s">
        <v>772</v>
      </c>
      <c r="AM757" s="8"/>
      <c r="AN757" s="8"/>
      <c r="AO757" s="8"/>
    </row>
    <row r="758" spans="1:41" s="140" customFormat="1" ht="15" customHeight="1" x14ac:dyDescent="0.15">
      <c r="A758" s="1"/>
      <c r="B758" s="71" t="s">
        <v>684</v>
      </c>
      <c r="C758" s="2"/>
      <c r="D758" s="2"/>
      <c r="E758" s="295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  <c r="AD758" s="294" t="s">
        <v>685</v>
      </c>
      <c r="AH758" s="3"/>
      <c r="AI758" s="3" t="s">
        <v>773</v>
      </c>
      <c r="AJ758" s="44"/>
      <c r="AK758" s="44"/>
      <c r="AL758" s="71" t="s">
        <v>774</v>
      </c>
      <c r="AM758" s="8"/>
      <c r="AN758" s="8"/>
      <c r="AO758" s="8"/>
    </row>
    <row r="759" spans="1:41" s="140" customFormat="1" ht="15" customHeight="1" x14ac:dyDescent="0.15">
      <c r="A759" s="1"/>
      <c r="B759" s="71" t="s">
        <v>721</v>
      </c>
      <c r="C759" s="2"/>
      <c r="D759" s="2"/>
      <c r="E759" s="44"/>
      <c r="F759" s="295"/>
      <c r="G759" s="44"/>
      <c r="H759" s="44"/>
      <c r="I759" s="44"/>
      <c r="J759" s="44"/>
      <c r="K759" s="44"/>
      <c r="L759" s="295" t="s">
        <v>769</v>
      </c>
      <c r="M759" s="2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294" t="s">
        <v>722</v>
      </c>
      <c r="AH759" s="143"/>
      <c r="AI759" s="143"/>
    </row>
    <row r="760" spans="1:41" s="8" customFormat="1" ht="15" customHeight="1" x14ac:dyDescent="0.15">
      <c r="A760" s="286"/>
      <c r="B760" s="287" t="s">
        <v>711</v>
      </c>
      <c r="C760" s="287"/>
      <c r="D760" s="287"/>
      <c r="E760" s="288"/>
      <c r="F760" s="288"/>
      <c r="G760" s="288"/>
      <c r="H760" s="288"/>
      <c r="I760" s="288"/>
      <c r="J760" s="288"/>
      <c r="K760" s="288"/>
      <c r="L760" s="288"/>
      <c r="M760" s="288"/>
      <c r="N760" s="288"/>
      <c r="O760" s="288"/>
      <c r="P760" s="288"/>
      <c r="Q760" s="288"/>
      <c r="R760" s="288"/>
      <c r="S760" s="288"/>
      <c r="T760" s="288"/>
      <c r="U760" s="288"/>
      <c r="V760" s="288"/>
      <c r="W760" s="288"/>
      <c r="X760" s="288"/>
      <c r="Y760" s="288"/>
      <c r="Z760" s="288"/>
      <c r="AA760" s="288"/>
      <c r="AB760" s="288"/>
      <c r="AC760" s="288"/>
      <c r="AD760" s="17" t="s">
        <v>715</v>
      </c>
      <c r="AE760" s="3"/>
      <c r="AF760" s="44"/>
      <c r="AG760" s="44"/>
      <c r="AH760" s="284" t="s">
        <v>716</v>
      </c>
      <c r="AI760" s="11"/>
    </row>
    <row r="761" spans="1:41" s="8" customFormat="1" ht="15" customHeight="1" x14ac:dyDescent="0.15">
      <c r="A761" s="286"/>
      <c r="B761" s="286"/>
      <c r="C761" s="289" t="s">
        <v>712</v>
      </c>
      <c r="D761" s="288"/>
      <c r="E761" s="288"/>
      <c r="F761" s="288"/>
      <c r="G761" s="290" t="s">
        <v>70</v>
      </c>
      <c r="H761" s="291" t="s">
        <v>0</v>
      </c>
      <c r="I761" s="292" t="s">
        <v>71</v>
      </c>
      <c r="J761" s="292"/>
      <c r="K761" s="292"/>
      <c r="L761" s="291" t="s">
        <v>0</v>
      </c>
      <c r="M761" s="491">
        <v>2</v>
      </c>
      <c r="N761" s="491"/>
      <c r="O761" s="491"/>
      <c r="P761" s="290" t="str">
        <f>IF(M761&lt;=W761,"≤","&gt;")</f>
        <v>&gt;</v>
      </c>
      <c r="Q761" s="293" t="s">
        <v>713</v>
      </c>
      <c r="R761" s="288"/>
      <c r="S761" s="288"/>
      <c r="T761" s="287"/>
      <c r="U761" s="287"/>
      <c r="V761" s="287"/>
      <c r="W761" s="637">
        <v>1</v>
      </c>
      <c r="X761" s="637"/>
      <c r="Y761" s="637"/>
      <c r="Z761" s="487" t="str">
        <f>IF(M761&lt;=W761,"...... OK", "...... NG")</f>
        <v>...... NG</v>
      </c>
      <c r="AA761" s="488"/>
      <c r="AB761" s="488"/>
      <c r="AC761" s="288"/>
      <c r="AD761" s="17"/>
      <c r="AE761" s="11"/>
      <c r="AH761" s="310" t="s">
        <v>775</v>
      </c>
      <c r="AI761" s="11"/>
    </row>
    <row r="762" spans="1:41" s="8" customFormat="1" ht="15" customHeight="1" x14ac:dyDescent="0.15">
      <c r="A762" s="286"/>
      <c r="B762" s="286"/>
      <c r="C762" s="287" t="s">
        <v>714</v>
      </c>
      <c r="D762" s="288"/>
      <c r="E762" s="288"/>
      <c r="F762" s="288"/>
      <c r="G762" s="288"/>
      <c r="H762" s="288"/>
      <c r="I762" s="288"/>
      <c r="J762" s="288"/>
      <c r="K762" s="288"/>
      <c r="L762" s="288"/>
      <c r="M762" s="288"/>
      <c r="N762" s="288"/>
      <c r="O762" s="288"/>
      <c r="P762" s="288"/>
      <c r="Q762" s="288"/>
      <c r="R762" s="288"/>
      <c r="S762" s="288"/>
      <c r="T762" s="288"/>
      <c r="U762" s="288"/>
      <c r="V762" s="288"/>
      <c r="W762" s="288"/>
      <c r="X762" s="288"/>
      <c r="Y762" s="288"/>
      <c r="Z762" s="288"/>
      <c r="AA762" s="288"/>
      <c r="AB762" s="288"/>
      <c r="AC762" s="288"/>
      <c r="AD762" s="17"/>
      <c r="AE762" s="11"/>
      <c r="AH762" s="11"/>
      <c r="AI762" s="11"/>
    </row>
    <row r="763" spans="1:41" s="8" customFormat="1" ht="15" customHeight="1" x14ac:dyDescent="0.15">
      <c r="A763" s="19"/>
      <c r="B763" s="19"/>
      <c r="C763" s="14"/>
      <c r="D763" s="14"/>
      <c r="AD763" s="17"/>
      <c r="AE763" s="11"/>
      <c r="AH763" s="11"/>
      <c r="AI763" s="11"/>
    </row>
    <row r="764" spans="1:41" s="8" customFormat="1" ht="15" customHeight="1" x14ac:dyDescent="0.15">
      <c r="A764" s="19"/>
      <c r="B764" s="2" t="s">
        <v>776</v>
      </c>
      <c r="C764" s="2"/>
      <c r="D764" s="2"/>
      <c r="E764" s="44"/>
      <c r="F764" s="29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17" t="s">
        <v>777</v>
      </c>
      <c r="AE764" s="11"/>
      <c r="AH764" s="11"/>
      <c r="AI764" s="11"/>
    </row>
    <row r="765" spans="1:41" s="8" customFormat="1" ht="15" customHeight="1" x14ac:dyDescent="0.15">
      <c r="A765" s="19"/>
      <c r="B765" s="19"/>
      <c r="C765" s="29" t="s">
        <v>108</v>
      </c>
      <c r="G765" s="31" t="s">
        <v>70</v>
      </c>
      <c r="H765" s="32" t="s">
        <v>0</v>
      </c>
      <c r="I765" s="26" t="s">
        <v>71</v>
      </c>
      <c r="J765" s="26"/>
      <c r="K765" s="26"/>
      <c r="L765" s="32" t="s">
        <v>0</v>
      </c>
      <c r="M765" s="526">
        <v>2</v>
      </c>
      <c r="N765" s="526"/>
      <c r="O765" s="526"/>
      <c r="P765" s="31" t="str">
        <f>IF(M765&lt;=W765,"≤","&gt;")</f>
        <v>≤</v>
      </c>
      <c r="Q765" s="46" t="s">
        <v>180</v>
      </c>
      <c r="T765" s="2"/>
      <c r="U765" s="2"/>
      <c r="V765" s="2"/>
      <c r="W765" s="636">
        <v>3</v>
      </c>
      <c r="X765" s="636"/>
      <c r="Y765" s="636"/>
      <c r="Z765" s="470" t="str">
        <f>IF(M765&lt;=W765,"...... OK", "...... NG")</f>
        <v>...... OK</v>
      </c>
      <c r="AA765" s="504"/>
      <c r="AB765" s="504"/>
      <c r="AD765" s="17" t="s">
        <v>223</v>
      </c>
      <c r="AE765" s="11"/>
      <c r="AF765" s="44"/>
      <c r="AH765" s="11"/>
      <c r="AI765" s="11"/>
    </row>
    <row r="766" spans="1:41" s="8" customFormat="1" ht="15" customHeight="1" x14ac:dyDescent="0.15">
      <c r="A766" s="19"/>
      <c r="B766" s="19"/>
      <c r="C766" s="46" t="s">
        <v>109</v>
      </c>
      <c r="D766" s="32"/>
      <c r="E766" s="26"/>
      <c r="F766" s="26"/>
      <c r="G766" s="55" t="s">
        <v>110</v>
      </c>
      <c r="H766" s="55" t="s">
        <v>0</v>
      </c>
      <c r="I766" s="26" t="s">
        <v>111</v>
      </c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58" t="s">
        <v>0</v>
      </c>
      <c r="V766" s="550">
        <v>0</v>
      </c>
      <c r="W766" s="550"/>
      <c r="X766" s="550"/>
      <c r="AD766" s="17">
        <v>2</v>
      </c>
      <c r="AE766" s="11"/>
      <c r="AF766" s="44"/>
      <c r="AH766" s="11"/>
      <c r="AI766" s="11"/>
    </row>
    <row r="767" spans="1:41" s="8" customFormat="1" ht="15" customHeight="1" x14ac:dyDescent="0.25">
      <c r="A767" s="19"/>
      <c r="B767" s="19"/>
      <c r="C767" s="49" t="s">
        <v>24</v>
      </c>
      <c r="E767" s="49" t="s">
        <v>72</v>
      </c>
      <c r="F767" s="29" t="s">
        <v>119</v>
      </c>
      <c r="AD767" s="17">
        <v>3</v>
      </c>
      <c r="AE767" s="11"/>
      <c r="AH767" s="11"/>
      <c r="AI767" s="11"/>
    </row>
    <row r="768" spans="1:41" s="8" customFormat="1" ht="15" customHeight="1" x14ac:dyDescent="0.25">
      <c r="A768" s="19"/>
      <c r="B768" s="19"/>
      <c r="C768" s="14"/>
      <c r="F768" s="49" t="s">
        <v>72</v>
      </c>
      <c r="G768" s="32" t="s">
        <v>0</v>
      </c>
      <c r="H768" s="26" t="s">
        <v>73</v>
      </c>
      <c r="J768" s="26"/>
      <c r="K768" s="26"/>
      <c r="L768" s="26"/>
      <c r="M768" s="26"/>
      <c r="N768" s="26"/>
      <c r="O768" s="26"/>
      <c r="P768" s="32" t="s">
        <v>0</v>
      </c>
      <c r="Q768" s="550"/>
      <c r="R768" s="550"/>
      <c r="S768" s="550"/>
      <c r="T768" s="45" t="s">
        <v>213</v>
      </c>
      <c r="AD768" s="17" t="s">
        <v>117</v>
      </c>
      <c r="AH768" s="11"/>
      <c r="AI768" s="11"/>
      <c r="AJ768" s="73" t="s">
        <v>179</v>
      </c>
    </row>
    <row r="769" spans="1:35" s="8" customFormat="1" ht="15" customHeight="1" x14ac:dyDescent="0.2">
      <c r="A769" s="19"/>
      <c r="B769" s="19"/>
      <c r="C769" s="14"/>
      <c r="E769" s="50"/>
      <c r="F769" s="26" t="s">
        <v>72</v>
      </c>
      <c r="G769" s="32" t="s">
        <v>0</v>
      </c>
      <c r="H769" s="550"/>
      <c r="I769" s="550"/>
      <c r="J769" s="550"/>
      <c r="K769" s="45" t="s">
        <v>171</v>
      </c>
      <c r="Q769" s="63"/>
      <c r="R769" s="63"/>
      <c r="S769" s="55"/>
      <c r="AD769" s="17" t="s">
        <v>118</v>
      </c>
      <c r="AH769" s="11"/>
      <c r="AI769" s="11"/>
    </row>
    <row r="770" spans="1:35" s="8" customFormat="1" ht="15" customHeight="1" x14ac:dyDescent="0.2">
      <c r="A770" s="19"/>
      <c r="B770" s="19"/>
      <c r="C770" s="14"/>
      <c r="E770" s="50" t="s">
        <v>86</v>
      </c>
      <c r="F770" s="49" t="s">
        <v>112</v>
      </c>
      <c r="G770" s="49"/>
      <c r="H770" s="26"/>
      <c r="I770" s="26"/>
      <c r="J770" s="26"/>
      <c r="K770" s="26"/>
      <c r="L770" s="26"/>
      <c r="M770" s="26"/>
      <c r="N770" s="26"/>
      <c r="O770" s="55" t="s">
        <v>0</v>
      </c>
      <c r="P770" s="526"/>
      <c r="Q770" s="526"/>
      <c r="R770" s="526"/>
      <c r="S770" s="55" t="s">
        <v>176</v>
      </c>
      <c r="AD770" s="17" t="s">
        <v>219</v>
      </c>
      <c r="AE770" s="11"/>
      <c r="AH770" s="11"/>
      <c r="AI770" s="11"/>
    </row>
    <row r="771" spans="1:35" s="8" customFormat="1" ht="15" customHeight="1" x14ac:dyDescent="0.25">
      <c r="A771" s="19"/>
      <c r="B771" s="19"/>
      <c r="C771" s="14"/>
      <c r="E771" s="50" t="s">
        <v>88</v>
      </c>
      <c r="F771" s="49" t="s">
        <v>113</v>
      </c>
      <c r="G771" s="49"/>
      <c r="H771" s="26"/>
      <c r="I771" s="26"/>
      <c r="J771" s="26"/>
      <c r="K771" s="26"/>
      <c r="L771" s="26"/>
      <c r="M771" s="26"/>
      <c r="N771" s="26"/>
      <c r="O771" s="55" t="s">
        <v>0</v>
      </c>
      <c r="P771" s="526"/>
      <c r="Q771" s="526"/>
      <c r="R771" s="526"/>
      <c r="S771" s="55" t="s">
        <v>176</v>
      </c>
      <c r="AD771" s="17">
        <v>1</v>
      </c>
      <c r="AE771" s="11"/>
      <c r="AH771" s="11"/>
      <c r="AI771" s="11"/>
    </row>
    <row r="772" spans="1:35" s="8" customFormat="1" ht="15" customHeight="1" x14ac:dyDescent="0.2">
      <c r="A772" s="19"/>
      <c r="B772" s="19"/>
      <c r="C772" s="14"/>
      <c r="E772" s="50" t="s">
        <v>214</v>
      </c>
      <c r="F772" s="49" t="s">
        <v>215</v>
      </c>
      <c r="G772" s="49"/>
      <c r="H772" s="26"/>
      <c r="I772" s="26"/>
      <c r="J772" s="26"/>
      <c r="L772" s="55" t="s">
        <v>0</v>
      </c>
      <c r="M772" s="526"/>
      <c r="N772" s="526"/>
      <c r="O772" s="526"/>
      <c r="P772" s="59" t="s">
        <v>218</v>
      </c>
      <c r="Q772" s="81"/>
      <c r="R772" s="81"/>
      <c r="S772" s="55"/>
      <c r="AD772" s="17">
        <v>2</v>
      </c>
      <c r="AE772" s="11"/>
      <c r="AH772" s="11"/>
      <c r="AI772" s="11"/>
    </row>
    <row r="773" spans="1:35" s="8" customFormat="1" ht="15" customHeight="1" x14ac:dyDescent="0.25">
      <c r="A773" s="19"/>
      <c r="B773" s="19"/>
      <c r="C773" s="14"/>
      <c r="E773" s="50" t="s">
        <v>216</v>
      </c>
      <c r="F773" s="49" t="s">
        <v>217</v>
      </c>
      <c r="G773" s="49"/>
      <c r="H773" s="26"/>
      <c r="I773" s="26"/>
      <c r="J773" s="26"/>
      <c r="K773" s="26"/>
      <c r="L773" s="55" t="s">
        <v>0</v>
      </c>
      <c r="M773" s="526"/>
      <c r="N773" s="526"/>
      <c r="O773" s="526"/>
      <c r="P773" s="59" t="s">
        <v>218</v>
      </c>
      <c r="Q773" s="81"/>
      <c r="R773" s="81"/>
      <c r="S773" s="55"/>
      <c r="AD773" s="17">
        <v>3</v>
      </c>
      <c r="AE773" s="11"/>
      <c r="AH773" s="11"/>
      <c r="AI773" s="11"/>
    </row>
    <row r="774" spans="1:35" s="8" customFormat="1" ht="15" customHeight="1" x14ac:dyDescent="0.2">
      <c r="A774" s="19"/>
      <c r="B774" s="19"/>
      <c r="C774" s="14"/>
      <c r="E774" s="50"/>
      <c r="F774" s="49"/>
      <c r="G774" s="49"/>
      <c r="H774" s="26"/>
      <c r="I774" s="26"/>
      <c r="J774" s="26"/>
      <c r="K774" s="26"/>
      <c r="L774" s="26"/>
      <c r="M774" s="26"/>
      <c r="N774" s="26"/>
      <c r="O774" s="55"/>
      <c r="P774" s="63"/>
      <c r="Q774" s="63"/>
      <c r="R774" s="63"/>
      <c r="S774" s="55"/>
      <c r="AD774" s="17"/>
      <c r="AE774" s="11"/>
      <c r="AH774" s="11"/>
      <c r="AI774" s="11"/>
    </row>
    <row r="775" spans="1:35" s="8" customFormat="1" ht="15" customHeight="1" x14ac:dyDescent="0.15">
      <c r="A775" s="19"/>
      <c r="B775" s="2" t="s">
        <v>778</v>
      </c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 s="17" t="s">
        <v>779</v>
      </c>
      <c r="AE775"/>
      <c r="AH775" s="11"/>
      <c r="AI775" s="11"/>
    </row>
    <row r="776" spans="1:35" s="8" customFormat="1" ht="15" customHeight="1" x14ac:dyDescent="0.15">
      <c r="A776" s="19"/>
      <c r="B776" s="15" t="s">
        <v>780</v>
      </c>
      <c r="C776"/>
      <c r="D776"/>
      <c r="E776"/>
      <c r="F776"/>
      <c r="G776"/>
      <c r="H776" s="29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 s="17" t="s">
        <v>781</v>
      </c>
      <c r="AE776" s="11"/>
      <c r="AH776" s="11"/>
      <c r="AI776" s="11"/>
    </row>
    <row r="777" spans="1:35" s="8" customFormat="1" ht="15" customHeight="1" x14ac:dyDescent="0.15">
      <c r="A777" s="19"/>
      <c r="B777" s="2" t="s">
        <v>59</v>
      </c>
      <c r="C777" s="14"/>
      <c r="D777" s="14"/>
      <c r="AD777" s="17" t="s">
        <v>120</v>
      </c>
      <c r="AE777" s="11"/>
      <c r="AH777" s="11"/>
      <c r="AI777" s="11"/>
    </row>
    <row r="778" spans="1:35" s="8" customFormat="1" ht="15" customHeight="1" x14ac:dyDescent="0.25">
      <c r="A778" s="19"/>
      <c r="B778" s="19"/>
      <c r="C778" s="50" t="s">
        <v>23</v>
      </c>
      <c r="D778" s="55" t="s">
        <v>0</v>
      </c>
      <c r="E778" s="49" t="s">
        <v>74</v>
      </c>
      <c r="F778" s="49"/>
      <c r="G778" s="49"/>
      <c r="H778" s="55" t="s">
        <v>0</v>
      </c>
      <c r="I778" s="550"/>
      <c r="J778" s="550"/>
      <c r="K778" s="550"/>
      <c r="L778" s="49" t="s">
        <v>9</v>
      </c>
      <c r="R778" s="2"/>
      <c r="S778" s="2"/>
      <c r="T778" s="2"/>
      <c r="U778" s="2"/>
      <c r="V778" s="2"/>
      <c r="W778" s="2"/>
      <c r="X778" s="2" t="s">
        <v>75</v>
      </c>
      <c r="Y778" s="2"/>
      <c r="Z778" s="2"/>
      <c r="AA778" s="2"/>
      <c r="AD778" s="17">
        <v>1</v>
      </c>
      <c r="AE778" s="11"/>
      <c r="AH778" s="11"/>
      <c r="AI778" s="11"/>
    </row>
    <row r="779" spans="1:35" s="8" customFormat="1" ht="15" customHeight="1" x14ac:dyDescent="0.25">
      <c r="A779" s="19"/>
      <c r="B779" s="19"/>
      <c r="C779" s="49" t="s">
        <v>24</v>
      </c>
      <c r="D779" s="49"/>
      <c r="E779" s="55" t="s">
        <v>25</v>
      </c>
      <c r="F779" s="55" t="s">
        <v>0</v>
      </c>
      <c r="G779" s="49" t="s">
        <v>80</v>
      </c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2"/>
      <c r="AA779" s="2"/>
      <c r="AD779" s="17">
        <v>2</v>
      </c>
      <c r="AE779" s="11"/>
      <c r="AH779" s="11"/>
      <c r="AI779" s="11"/>
    </row>
    <row r="780" spans="1:35" s="8" customFormat="1" ht="15" customHeight="1" x14ac:dyDescent="0.25">
      <c r="A780" s="19"/>
      <c r="B780" s="19"/>
      <c r="C780" s="49"/>
      <c r="F780" s="49"/>
      <c r="G780" s="49" t="s">
        <v>81</v>
      </c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2"/>
      <c r="AA780" s="2"/>
      <c r="AD780" s="17">
        <v>3</v>
      </c>
      <c r="AE780" s="11"/>
      <c r="AH780" s="11"/>
      <c r="AI780" s="11"/>
    </row>
    <row r="781" spans="1:35" s="8" customFormat="1" ht="15" customHeight="1" x14ac:dyDescent="0.15">
      <c r="A781" s="19"/>
      <c r="B781" s="19"/>
      <c r="C781" s="2"/>
      <c r="D781" s="2"/>
      <c r="E781" s="55" t="s">
        <v>76</v>
      </c>
      <c r="F781" s="55" t="s">
        <v>0</v>
      </c>
      <c r="G781" s="524">
        <v>0.3</v>
      </c>
      <c r="H781" s="524"/>
      <c r="I781" s="524"/>
      <c r="K781" s="55"/>
      <c r="L781" s="59" t="s">
        <v>77</v>
      </c>
      <c r="M781" s="55"/>
      <c r="AD781" s="17" t="s">
        <v>121</v>
      </c>
      <c r="AE781" s="11"/>
      <c r="AH781" s="11"/>
      <c r="AI781" s="11"/>
    </row>
    <row r="782" spans="1:35" s="8" customFormat="1" ht="15" customHeight="1" x14ac:dyDescent="0.15">
      <c r="A782" s="19"/>
      <c r="B782" s="19"/>
      <c r="C782" s="2"/>
      <c r="D782" s="2"/>
      <c r="E782" s="55" t="s">
        <v>76</v>
      </c>
      <c r="F782" s="55" t="s">
        <v>0</v>
      </c>
      <c r="G782" s="59" t="s">
        <v>78</v>
      </c>
      <c r="K782" s="55" t="s">
        <v>0</v>
      </c>
      <c r="L782" s="633"/>
      <c r="M782" s="633"/>
      <c r="N782" s="633"/>
      <c r="O782" s="59" t="s">
        <v>79</v>
      </c>
      <c r="AD782" s="17" t="s">
        <v>122</v>
      </c>
      <c r="AE782" s="11"/>
      <c r="AH782" s="11"/>
      <c r="AI782" s="11"/>
    </row>
    <row r="783" spans="1:35" s="8" customFormat="1" ht="15" customHeight="1" x14ac:dyDescent="0.15">
      <c r="A783" s="19"/>
      <c r="N783" s="55"/>
      <c r="O783" s="55"/>
      <c r="R783" s="55"/>
      <c r="S783" s="55"/>
      <c r="T783" s="55"/>
      <c r="AD783" s="17"/>
      <c r="AE783" s="11"/>
      <c r="AH783" s="11"/>
      <c r="AI783" s="11"/>
    </row>
    <row r="784" spans="1:35" s="8" customFormat="1" ht="15" customHeight="1" x14ac:dyDescent="0.15">
      <c r="A784" s="19"/>
      <c r="B784" s="2" t="s">
        <v>26</v>
      </c>
      <c r="C784" s="14"/>
      <c r="D784" s="14"/>
      <c r="K784" s="44" t="s">
        <v>66</v>
      </c>
      <c r="L784" s="17" t="s">
        <v>211</v>
      </c>
      <c r="AD784" s="17"/>
      <c r="AE784" s="11"/>
      <c r="AH784" s="11"/>
      <c r="AI784" s="11"/>
    </row>
    <row r="785" spans="1:35" s="8" customFormat="1" ht="15" customHeight="1" x14ac:dyDescent="0.15">
      <c r="A785" s="19"/>
      <c r="B785" s="19"/>
      <c r="C785" s="14"/>
      <c r="D785" s="14"/>
      <c r="AD785" s="17"/>
      <c r="AE785" s="11"/>
      <c r="AH785" s="11"/>
      <c r="AI785" s="11"/>
    </row>
    <row r="786" spans="1:35" s="8" customFormat="1" ht="15" customHeight="1" x14ac:dyDescent="0.15">
      <c r="A786" s="19"/>
      <c r="B786" s="2" t="s">
        <v>82</v>
      </c>
      <c r="C786" s="14"/>
      <c r="D786" s="14"/>
      <c r="AD786" s="17" t="s">
        <v>172</v>
      </c>
      <c r="AE786" s="11"/>
      <c r="AH786" s="11"/>
      <c r="AI786" s="11"/>
    </row>
    <row r="787" spans="1:35" s="8" customFormat="1" ht="15" customHeight="1" x14ac:dyDescent="0.15">
      <c r="A787" s="19"/>
      <c r="B787" s="19"/>
      <c r="C787" s="55" t="s">
        <v>83</v>
      </c>
      <c r="D787" s="55" t="s">
        <v>0</v>
      </c>
      <c r="E787" s="59" t="s">
        <v>84</v>
      </c>
      <c r="F787" s="60"/>
      <c r="G787" s="59"/>
      <c r="H787" s="59"/>
      <c r="I787" s="59"/>
      <c r="J787" s="59" t="s">
        <v>0</v>
      </c>
      <c r="K787" s="550"/>
      <c r="L787" s="550"/>
      <c r="M787" s="550"/>
      <c r="N787" s="59" t="s">
        <v>9</v>
      </c>
      <c r="R787" s="29"/>
      <c r="S787" s="29"/>
      <c r="AD787" s="17">
        <v>1</v>
      </c>
      <c r="AE787" s="11"/>
      <c r="AH787" s="11"/>
      <c r="AI787" s="11"/>
    </row>
    <row r="788" spans="1:35" s="8" customFormat="1" ht="15" customHeight="1" x14ac:dyDescent="0.15">
      <c r="A788" s="19"/>
      <c r="B788" s="19"/>
      <c r="C788" s="59" t="s">
        <v>24</v>
      </c>
      <c r="D788" s="59"/>
      <c r="E788" s="55" t="s">
        <v>16</v>
      </c>
      <c r="F788" s="55" t="s">
        <v>104</v>
      </c>
      <c r="G788" s="59" t="s">
        <v>85</v>
      </c>
      <c r="H788" s="59"/>
      <c r="I788" s="59"/>
      <c r="J788" s="59"/>
      <c r="K788" s="59"/>
      <c r="L788" s="59"/>
      <c r="M788" s="59"/>
      <c r="N788" s="59"/>
      <c r="O788" s="59"/>
      <c r="P788" s="59"/>
      <c r="Q788" s="29"/>
      <c r="R788" s="29"/>
      <c r="S788" s="29"/>
      <c r="AD788" s="17">
        <v>2</v>
      </c>
      <c r="AE788" s="11"/>
      <c r="AH788" s="11"/>
      <c r="AI788" s="11"/>
    </row>
    <row r="789" spans="1:35" s="8" customFormat="1" ht="15" customHeight="1" x14ac:dyDescent="0.15">
      <c r="A789" s="19"/>
      <c r="B789" s="19"/>
      <c r="C789" s="59"/>
      <c r="D789" s="59"/>
      <c r="E789" s="55" t="s">
        <v>86</v>
      </c>
      <c r="F789" s="55" t="s">
        <v>104</v>
      </c>
      <c r="G789" s="59" t="s">
        <v>87</v>
      </c>
      <c r="H789" s="59"/>
      <c r="I789" s="59"/>
      <c r="J789" s="59"/>
      <c r="K789" s="59"/>
      <c r="L789" s="59"/>
      <c r="M789" s="59"/>
      <c r="N789" s="59"/>
      <c r="O789" s="59"/>
      <c r="P789" s="59"/>
      <c r="Q789" s="29"/>
      <c r="R789" s="29"/>
      <c r="S789" s="29"/>
      <c r="AD789" s="17">
        <v>3</v>
      </c>
      <c r="AE789" s="11"/>
      <c r="AH789" s="11"/>
      <c r="AI789" s="11"/>
    </row>
    <row r="790" spans="1:35" s="8" customFormat="1" ht="15" customHeight="1" x14ac:dyDescent="0.15">
      <c r="A790" s="19"/>
      <c r="B790" s="19"/>
      <c r="C790" s="59"/>
      <c r="D790" s="59"/>
      <c r="E790" s="55" t="s">
        <v>88</v>
      </c>
      <c r="F790" s="55" t="s">
        <v>104</v>
      </c>
      <c r="G790" s="59" t="s">
        <v>89</v>
      </c>
      <c r="H790" s="59"/>
      <c r="I790" s="59"/>
      <c r="J790" s="59"/>
      <c r="K790" s="59"/>
      <c r="L790" s="59"/>
      <c r="M790" s="59"/>
      <c r="N790" s="59"/>
      <c r="O790" s="59"/>
      <c r="P790" s="59"/>
      <c r="Q790" s="29"/>
      <c r="R790" s="29"/>
      <c r="S790" s="29"/>
      <c r="AD790" s="17">
        <v>4</v>
      </c>
      <c r="AE790" s="11"/>
      <c r="AH790" s="11"/>
      <c r="AI790" s="11"/>
    </row>
    <row r="791" spans="1:35" s="8" customFormat="1" ht="15" customHeight="1" x14ac:dyDescent="0.15">
      <c r="A791" s="19"/>
      <c r="B791" s="19"/>
      <c r="C791" s="14"/>
      <c r="D791" s="14"/>
      <c r="AD791" s="17"/>
      <c r="AE791" s="11"/>
      <c r="AH791" s="11"/>
      <c r="AI791" s="11"/>
    </row>
    <row r="792" spans="1:35" s="8" customFormat="1" ht="15" customHeight="1" x14ac:dyDescent="0.15">
      <c r="A792" s="19"/>
      <c r="B792" s="2" t="s">
        <v>69</v>
      </c>
      <c r="C792" s="14"/>
      <c r="D792" s="14"/>
      <c r="AD792" s="17" t="s">
        <v>174</v>
      </c>
      <c r="AE792" s="11"/>
      <c r="AH792" s="11"/>
      <c r="AI792" s="11"/>
    </row>
    <row r="793" spans="1:35" s="8" customFormat="1" ht="15" customHeight="1" x14ac:dyDescent="0.15">
      <c r="A793" s="19"/>
      <c r="B793" s="19"/>
      <c r="C793" s="55" t="s">
        <v>33</v>
      </c>
      <c r="D793" s="55"/>
      <c r="E793" s="55" t="s">
        <v>0</v>
      </c>
      <c r="F793" s="59" t="s">
        <v>90</v>
      </c>
      <c r="G793" s="59"/>
      <c r="H793" s="59"/>
      <c r="I793" s="47" t="s">
        <v>5</v>
      </c>
      <c r="J793" s="526"/>
      <c r="K793" s="526"/>
      <c r="L793" s="526"/>
      <c r="M793" s="59" t="s">
        <v>9</v>
      </c>
      <c r="N793" s="55" t="str">
        <f>IF(ABS(J793)&gt;=ABS(Q793),"≥","&lt;")</f>
        <v>≥</v>
      </c>
      <c r="O793" s="27" t="s">
        <v>165</v>
      </c>
      <c r="P793" s="47" t="s">
        <v>5</v>
      </c>
      <c r="Q793" s="526"/>
      <c r="R793" s="526"/>
      <c r="S793" s="526"/>
      <c r="T793" s="59" t="s">
        <v>9</v>
      </c>
      <c r="W793" s="28"/>
      <c r="Y793" s="59"/>
      <c r="Z793" s="470" t="str">
        <f>IF(ABS(J793)&gt;=ABS(Q793),"...... OK", "...... NG")</f>
        <v>...... OK</v>
      </c>
      <c r="AA793" s="504"/>
      <c r="AB793" s="504"/>
      <c r="AD793" s="17">
        <v>1</v>
      </c>
      <c r="AE793" s="11"/>
      <c r="AH793" s="11"/>
      <c r="AI793" s="11"/>
    </row>
    <row r="794" spans="1:35" s="8" customFormat="1" ht="15" customHeight="1" x14ac:dyDescent="0.15">
      <c r="A794" s="19"/>
      <c r="B794" s="19"/>
      <c r="C794" s="14"/>
      <c r="D794" s="14"/>
      <c r="AD794" s="17"/>
      <c r="AE794" s="11"/>
      <c r="AH794" s="11"/>
      <c r="AI794" s="11"/>
    </row>
    <row r="795" spans="1:35" s="8" customFormat="1" ht="15" customHeight="1" x14ac:dyDescent="0.15">
      <c r="A795" s="19"/>
      <c r="B795" s="2" t="s">
        <v>32</v>
      </c>
      <c r="C795" s="14"/>
      <c r="D795" s="14"/>
      <c r="AD795" s="17" t="s">
        <v>173</v>
      </c>
      <c r="AE795" s="11"/>
      <c r="AH795" s="11"/>
      <c r="AI795" s="11"/>
    </row>
    <row r="796" spans="1:35" s="8" customFormat="1" ht="15" customHeight="1" x14ac:dyDescent="0.15">
      <c r="A796" s="19"/>
      <c r="B796" s="19"/>
      <c r="C796" s="55" t="s">
        <v>33</v>
      </c>
      <c r="D796" s="55"/>
      <c r="E796" s="55" t="s">
        <v>0</v>
      </c>
      <c r="F796" s="59" t="s">
        <v>90</v>
      </c>
      <c r="G796" s="59"/>
      <c r="H796" s="59"/>
      <c r="I796" s="47" t="s">
        <v>5</v>
      </c>
      <c r="J796" s="526"/>
      <c r="K796" s="526"/>
      <c r="L796" s="526"/>
      <c r="M796" s="59" t="s">
        <v>9</v>
      </c>
      <c r="N796" s="55" t="str">
        <f>IF(ABS(J796)&gt;=ABS(Q796),"≥","&lt;")</f>
        <v>≥</v>
      </c>
      <c r="O796" s="27" t="s">
        <v>166</v>
      </c>
      <c r="P796" s="47" t="s">
        <v>5</v>
      </c>
      <c r="Q796" s="526"/>
      <c r="R796" s="526"/>
      <c r="S796" s="526"/>
      <c r="T796" s="59" t="s">
        <v>9</v>
      </c>
      <c r="W796" s="28"/>
      <c r="Y796" s="59"/>
      <c r="Z796" s="470" t="str">
        <f>IF(ABS(J796)&gt;=ABS(Q796),"...... OK", "...... NG")</f>
        <v>...... OK</v>
      </c>
      <c r="AA796" s="504"/>
      <c r="AB796" s="504"/>
      <c r="AD796" s="17">
        <v>1</v>
      </c>
      <c r="AE796" s="11"/>
      <c r="AH796" s="11"/>
      <c r="AI796" s="11"/>
    </row>
    <row r="797" spans="1:35" s="8" customFormat="1" ht="15" customHeight="1" x14ac:dyDescent="0.15">
      <c r="A797" s="19"/>
      <c r="B797" s="19"/>
      <c r="C797" s="14"/>
      <c r="D797" s="14"/>
      <c r="AD797" s="17"/>
      <c r="AE797" s="11"/>
      <c r="AH797" s="11"/>
      <c r="AI797" s="11"/>
    </row>
    <row r="798" spans="1:35" s="8" customFormat="1" ht="15" customHeight="1" x14ac:dyDescent="0.15">
      <c r="A798" s="19"/>
      <c r="B798" s="2" t="s">
        <v>782</v>
      </c>
      <c r="C798" s="2"/>
      <c r="D798" s="2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  <c r="AD798" s="17" t="s">
        <v>783</v>
      </c>
      <c r="AE798" s="3"/>
      <c r="AH798" s="11"/>
      <c r="AI798" s="11"/>
    </row>
    <row r="799" spans="1:35" s="8" customFormat="1" ht="15" customHeight="1" x14ac:dyDescent="0.15">
      <c r="A799" s="19"/>
      <c r="B799" s="1"/>
      <c r="C799" s="311" t="s">
        <v>33</v>
      </c>
      <c r="D799" s="311"/>
      <c r="E799" s="311" t="s">
        <v>0</v>
      </c>
      <c r="F799" s="312" t="s">
        <v>90</v>
      </c>
      <c r="G799" s="312"/>
      <c r="H799" s="312"/>
      <c r="I799" s="47" t="s">
        <v>0</v>
      </c>
      <c r="J799" s="481">
        <v>1</v>
      </c>
      <c r="K799" s="481"/>
      <c r="L799" s="481"/>
      <c r="M799" s="312" t="s">
        <v>9</v>
      </c>
      <c r="N799" s="55" t="str">
        <f>IF(ABS(J799)&gt;=ABS(Q799),"≥","&lt;")</f>
        <v>&lt;</v>
      </c>
      <c r="O799" s="27" t="s">
        <v>784</v>
      </c>
      <c r="P799" s="47" t="s">
        <v>0</v>
      </c>
      <c r="Q799" s="481">
        <v>2</v>
      </c>
      <c r="R799" s="481"/>
      <c r="S799" s="481"/>
      <c r="T799" s="312" t="s">
        <v>9</v>
      </c>
      <c r="U799" s="44"/>
      <c r="V799" s="44"/>
      <c r="W799" s="28"/>
      <c r="X799" s="44"/>
      <c r="Y799" s="312"/>
      <c r="Z799" s="470" t="str">
        <f>IF(ABS(J799)&gt;=ABS(Q799),"...... OK", "...... NG")</f>
        <v>...... NG</v>
      </c>
      <c r="AA799" s="504"/>
      <c r="AB799" s="504"/>
      <c r="AC799" s="44"/>
      <c r="AD799" s="17">
        <v>1</v>
      </c>
      <c r="AE799" s="3"/>
      <c r="AH799" s="11"/>
      <c r="AI799" s="11"/>
    </row>
    <row r="800" spans="1:35" s="8" customFormat="1" ht="15" customHeight="1" x14ac:dyDescent="0.15">
      <c r="A800" s="19"/>
      <c r="B800" s="19"/>
      <c r="C800" s="14"/>
      <c r="D800" s="14"/>
      <c r="AD800" s="17"/>
      <c r="AE800" s="11"/>
      <c r="AH800" s="11"/>
      <c r="AI800" s="11"/>
    </row>
    <row r="801" spans="1:36" s="8" customFormat="1" ht="15" customHeight="1" x14ac:dyDescent="0.15">
      <c r="A801" s="19"/>
      <c r="B801" s="2" t="s">
        <v>786</v>
      </c>
      <c r="C801" s="2"/>
      <c r="D801" s="2"/>
      <c r="E801" s="44"/>
      <c r="F801" s="44"/>
      <c r="G801" s="44"/>
      <c r="H801" s="44" t="s">
        <v>787</v>
      </c>
      <c r="I801" s="17" t="s">
        <v>788</v>
      </c>
      <c r="J801" s="44"/>
      <c r="K801" s="44"/>
      <c r="L801" s="44"/>
      <c r="M801" s="44"/>
      <c r="N801" s="44"/>
      <c r="O801" s="44"/>
      <c r="P801" s="44"/>
      <c r="AD801" s="17"/>
      <c r="AE801" s="11"/>
      <c r="AH801" s="11"/>
      <c r="AI801" s="11"/>
    </row>
    <row r="802" spans="1:36" s="8" customFormat="1" ht="15" customHeight="1" x14ac:dyDescent="0.15">
      <c r="A802" s="19"/>
      <c r="B802" s="2" t="s">
        <v>789</v>
      </c>
      <c r="C802" s="2"/>
      <c r="D802" s="2"/>
      <c r="E802" s="44"/>
      <c r="F802" s="44"/>
      <c r="G802" s="44"/>
      <c r="H802" s="44" t="s">
        <v>787</v>
      </c>
      <c r="I802" s="17" t="s">
        <v>790</v>
      </c>
      <c r="J802" s="44"/>
      <c r="K802" s="44"/>
      <c r="L802" s="44"/>
      <c r="M802" s="44"/>
      <c r="N802" s="44"/>
      <c r="O802" s="44"/>
      <c r="P802" s="44"/>
      <c r="AD802" s="17"/>
      <c r="AE802" s="11"/>
      <c r="AH802" s="11"/>
      <c r="AI802" s="11"/>
    </row>
    <row r="803" spans="1:36" s="8" customFormat="1" ht="15" customHeight="1" x14ac:dyDescent="0.15">
      <c r="A803" s="19"/>
      <c r="B803" s="2"/>
      <c r="C803" s="2"/>
      <c r="D803" s="2"/>
      <c r="E803" s="44"/>
      <c r="F803" s="44"/>
      <c r="G803" s="44"/>
      <c r="H803" s="44"/>
      <c r="I803" s="17"/>
      <c r="J803" s="44"/>
      <c r="K803" s="44"/>
      <c r="L803" s="44"/>
      <c r="M803" s="44"/>
      <c r="N803" s="44"/>
      <c r="O803" s="44"/>
      <c r="P803" s="44"/>
      <c r="AD803" s="17"/>
      <c r="AE803" s="11"/>
      <c r="AH803" s="11"/>
      <c r="AI803" s="11"/>
    </row>
    <row r="804" spans="1:36" s="8" customFormat="1" ht="15" customHeight="1" x14ac:dyDescent="0.15">
      <c r="A804" s="19"/>
      <c r="B804" s="2" t="s">
        <v>791</v>
      </c>
      <c r="C804" s="2"/>
      <c r="D804" s="2"/>
      <c r="E804" s="44"/>
      <c r="F804" s="44"/>
      <c r="G804" s="44"/>
      <c r="H804" s="44" t="s">
        <v>787</v>
      </c>
      <c r="I804" s="17" t="s">
        <v>792</v>
      </c>
      <c r="J804" s="44"/>
      <c r="K804" s="44"/>
      <c r="L804" s="44"/>
      <c r="M804" s="44"/>
      <c r="N804" s="44"/>
      <c r="O804" s="44"/>
      <c r="P804" s="44"/>
      <c r="AD804" s="17"/>
      <c r="AE804" s="11"/>
      <c r="AH804" s="11"/>
      <c r="AI804" s="11"/>
    </row>
    <row r="805" spans="1:36" s="8" customFormat="1" ht="15" customHeight="1" x14ac:dyDescent="0.15">
      <c r="A805" s="19"/>
      <c r="B805" s="19"/>
      <c r="C805" s="14"/>
      <c r="D805" s="14"/>
      <c r="AD805" s="17"/>
      <c r="AE805" s="11"/>
      <c r="AH805" s="11"/>
      <c r="AI805" s="11"/>
    </row>
    <row r="806" spans="1:36" s="8" customFormat="1" ht="15" customHeight="1" x14ac:dyDescent="0.15">
      <c r="A806" s="19"/>
      <c r="B806" s="2" t="s">
        <v>208</v>
      </c>
      <c r="C806" s="14"/>
      <c r="D806" s="14"/>
      <c r="AD806" s="17" t="s">
        <v>702</v>
      </c>
      <c r="AE806" s="11"/>
      <c r="AH806" s="11"/>
      <c r="AI806" s="11"/>
      <c r="AJ806" s="82" t="s">
        <v>210</v>
      </c>
    </row>
    <row r="807" spans="1:36" s="8" customFormat="1" ht="15" customHeight="1" x14ac:dyDescent="0.2">
      <c r="A807" s="19"/>
      <c r="B807" s="19"/>
      <c r="C807" s="55" t="s">
        <v>96</v>
      </c>
      <c r="D807" s="55" t="s">
        <v>0</v>
      </c>
      <c r="E807" s="58" t="s">
        <v>97</v>
      </c>
      <c r="G807" s="49"/>
      <c r="H807" s="49"/>
      <c r="I807" s="49"/>
      <c r="J807" s="49"/>
      <c r="K807" s="49"/>
      <c r="L807" s="49"/>
      <c r="M807" s="49"/>
      <c r="N807" s="49"/>
      <c r="O807" s="55" t="s">
        <v>0</v>
      </c>
      <c r="P807" s="550">
        <v>0</v>
      </c>
      <c r="Q807" s="550"/>
      <c r="R807" s="550"/>
      <c r="S807" s="2" t="s">
        <v>204</v>
      </c>
      <c r="W807" s="2"/>
      <c r="X807" s="2"/>
      <c r="Y807" s="2"/>
      <c r="Z807" s="2"/>
      <c r="AA807" s="2"/>
      <c r="AB807" s="2"/>
      <c r="AC807" s="2"/>
      <c r="AD807" s="17">
        <v>1</v>
      </c>
      <c r="AE807" s="11"/>
      <c r="AH807" s="11"/>
      <c r="AI807" s="11"/>
    </row>
    <row r="808" spans="1:36" s="8" customFormat="1" ht="15" customHeight="1" x14ac:dyDescent="0.2">
      <c r="A808" s="19"/>
      <c r="B808" s="19"/>
      <c r="C808" s="55" t="s">
        <v>98</v>
      </c>
      <c r="D808" s="55" t="s">
        <v>0</v>
      </c>
      <c r="E808" s="58" t="s">
        <v>99</v>
      </c>
      <c r="G808" s="49"/>
      <c r="H808" s="49"/>
      <c r="I808" s="49"/>
      <c r="J808" s="49"/>
      <c r="K808" s="49"/>
      <c r="L808" s="49"/>
      <c r="M808" s="49"/>
      <c r="N808" s="49"/>
      <c r="O808" s="55" t="s">
        <v>0</v>
      </c>
      <c r="P808" s="614">
        <v>0</v>
      </c>
      <c r="Q808" s="614"/>
      <c r="R808" s="614"/>
      <c r="S808" s="49"/>
      <c r="W808" s="2"/>
      <c r="X808" s="2"/>
      <c r="Y808" s="2"/>
      <c r="Z808" s="2"/>
      <c r="AA808" s="2"/>
      <c r="AB808" s="2"/>
      <c r="AC808" s="2"/>
      <c r="AD808" s="17">
        <v>2</v>
      </c>
      <c r="AE808" s="11"/>
      <c r="AH808" s="11"/>
      <c r="AI808" s="11"/>
    </row>
    <row r="809" spans="1:36" s="8" customFormat="1" ht="15" customHeight="1" x14ac:dyDescent="0.2">
      <c r="A809" s="19"/>
      <c r="B809" s="19"/>
      <c r="C809" s="55" t="s">
        <v>100</v>
      </c>
      <c r="D809" s="55" t="s">
        <v>0</v>
      </c>
      <c r="E809" s="58" t="s">
        <v>101</v>
      </c>
      <c r="G809" s="49"/>
      <c r="H809" s="49"/>
      <c r="I809" s="49"/>
      <c r="J809" s="49"/>
      <c r="K809" s="49"/>
      <c r="L809" s="49"/>
      <c r="M809" s="49"/>
      <c r="N809" s="49"/>
      <c r="O809" s="55" t="s">
        <v>0</v>
      </c>
      <c r="P809" s="614">
        <v>0</v>
      </c>
      <c r="Q809" s="614"/>
      <c r="R809" s="614"/>
      <c r="S809" s="49"/>
      <c r="W809" s="2"/>
      <c r="X809" s="2"/>
      <c r="Y809" s="2"/>
      <c r="Z809" s="2"/>
      <c r="AA809" s="2"/>
      <c r="AB809" s="2"/>
      <c r="AC809" s="2"/>
      <c r="AD809" s="17">
        <v>3</v>
      </c>
      <c r="AE809" s="11"/>
      <c r="AH809" s="11"/>
      <c r="AI809" s="11"/>
    </row>
    <row r="810" spans="1:36" s="8" customFormat="1" ht="15" customHeight="1" x14ac:dyDescent="0.2">
      <c r="A810" s="19"/>
      <c r="B810" s="19"/>
      <c r="C810" s="55" t="s">
        <v>102</v>
      </c>
      <c r="D810" s="55" t="s">
        <v>0</v>
      </c>
      <c r="E810" s="58" t="s">
        <v>103</v>
      </c>
      <c r="G810" s="49"/>
      <c r="H810" s="49"/>
      <c r="I810" s="49"/>
      <c r="J810" s="49"/>
      <c r="K810" s="49"/>
      <c r="L810" s="49"/>
      <c r="M810" s="49"/>
      <c r="N810" s="49"/>
      <c r="O810" s="55" t="s">
        <v>0</v>
      </c>
      <c r="P810" s="614">
        <v>0</v>
      </c>
      <c r="Q810" s="614"/>
      <c r="R810" s="614"/>
      <c r="S810" s="49"/>
      <c r="W810" s="2"/>
      <c r="X810" s="2"/>
      <c r="Y810" s="2"/>
      <c r="Z810" s="2"/>
      <c r="AA810" s="2"/>
      <c r="AB810" s="2"/>
      <c r="AC810" s="2"/>
      <c r="AD810" s="17">
        <v>4</v>
      </c>
      <c r="AE810" s="11"/>
      <c r="AH810" s="11"/>
      <c r="AI810" s="11"/>
    </row>
    <row r="811" spans="1:36" s="8" customFormat="1" ht="15" customHeight="1" x14ac:dyDescent="0.25">
      <c r="A811" s="19"/>
      <c r="B811" s="19"/>
      <c r="C811" s="49" t="s">
        <v>4</v>
      </c>
      <c r="D811" s="49"/>
      <c r="E811" s="50" t="s">
        <v>96</v>
      </c>
      <c r="F811" s="55" t="s">
        <v>104</v>
      </c>
      <c r="G811" s="49" t="s">
        <v>116</v>
      </c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61"/>
      <c r="AD811" s="17">
        <v>5</v>
      </c>
      <c r="AE811" s="11"/>
      <c r="AH811" s="11"/>
      <c r="AI811" s="11"/>
    </row>
    <row r="812" spans="1:36" s="8" customFormat="1" ht="15" customHeight="1" x14ac:dyDescent="0.2">
      <c r="A812" s="19"/>
      <c r="B812" s="19"/>
      <c r="C812" s="49"/>
      <c r="D812" s="49"/>
      <c r="E812" s="50" t="s">
        <v>38</v>
      </c>
      <c r="F812" s="55" t="s">
        <v>104</v>
      </c>
      <c r="G812" s="49" t="s">
        <v>39</v>
      </c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17">
        <v>6</v>
      </c>
      <c r="AE812" s="11"/>
      <c r="AH812" s="11"/>
      <c r="AI812" s="11"/>
    </row>
    <row r="813" spans="1:36" s="8" customFormat="1" ht="15" customHeight="1" x14ac:dyDescent="0.25">
      <c r="A813" s="19"/>
      <c r="B813" s="19"/>
      <c r="C813" s="49"/>
      <c r="D813" s="49"/>
      <c r="E813" s="50" t="s">
        <v>40</v>
      </c>
      <c r="F813" s="55" t="s">
        <v>104</v>
      </c>
      <c r="G813" s="49" t="s">
        <v>41</v>
      </c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17">
        <v>7</v>
      </c>
      <c r="AE813" s="11"/>
      <c r="AH813" s="11"/>
      <c r="AI813" s="11"/>
    </row>
    <row r="814" spans="1:36" s="8" customFormat="1" ht="15" customHeight="1" x14ac:dyDescent="0.2">
      <c r="A814" s="19"/>
      <c r="B814" s="19"/>
      <c r="C814" s="49"/>
      <c r="D814" s="49"/>
      <c r="F814" s="55" t="s">
        <v>0</v>
      </c>
      <c r="G814" s="550">
        <v>0</v>
      </c>
      <c r="H814" s="550"/>
      <c r="I814" s="550"/>
      <c r="J814" s="2" t="s">
        <v>36</v>
      </c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17">
        <v>8</v>
      </c>
      <c r="AE814" s="11"/>
      <c r="AH814" s="11"/>
      <c r="AI814" s="11"/>
    </row>
    <row r="815" spans="1:36" s="8" customFormat="1" ht="15" customHeight="1" x14ac:dyDescent="0.2">
      <c r="A815" s="19"/>
      <c r="B815" s="19"/>
      <c r="C815" s="49"/>
      <c r="D815" s="49"/>
      <c r="E815" s="52" t="s">
        <v>115</v>
      </c>
      <c r="F815" s="55" t="s">
        <v>104</v>
      </c>
      <c r="G815" s="53" t="s">
        <v>114</v>
      </c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17">
        <v>9</v>
      </c>
      <c r="AE815" s="11"/>
      <c r="AH815" s="11"/>
      <c r="AI815" s="11"/>
    </row>
    <row r="816" spans="1:36" s="8" customFormat="1" ht="15" customHeight="1" x14ac:dyDescent="0.15">
      <c r="A816" s="19"/>
      <c r="B816" s="19"/>
      <c r="C816" s="628" t="s">
        <v>45</v>
      </c>
      <c r="D816" s="612"/>
      <c r="E816" s="629"/>
      <c r="F816" s="51" t="s">
        <v>0</v>
      </c>
      <c r="G816" s="613"/>
      <c r="H816" s="613"/>
      <c r="I816" s="52" t="s">
        <v>42</v>
      </c>
      <c r="J816" s="615"/>
      <c r="K816" s="616"/>
      <c r="L816" s="53" t="s">
        <v>43</v>
      </c>
      <c r="M816" s="51" t="s">
        <v>0</v>
      </c>
      <c r="N816" s="526"/>
      <c r="O816" s="626"/>
      <c r="P816" s="626"/>
      <c r="Q816" s="627"/>
      <c r="R816" s="53" t="s">
        <v>44</v>
      </c>
      <c r="S816" s="53"/>
      <c r="T816" s="54" t="str">
        <f>IF(ABS(N816)&gt;=ABS(P807),"≥","&lt;")</f>
        <v>≥</v>
      </c>
      <c r="U816" s="609" t="s">
        <v>105</v>
      </c>
      <c r="V816" s="609"/>
      <c r="W816" s="53"/>
      <c r="X816" s="2"/>
      <c r="Y816" s="2"/>
      <c r="Z816" s="470" t="str">
        <f>IF(N816&gt;=P807,"...... OK", "...... NG")</f>
        <v>...... OK</v>
      </c>
      <c r="AA816" s="504"/>
      <c r="AB816" s="504"/>
      <c r="AD816" s="17">
        <v>10</v>
      </c>
      <c r="AE816" s="11"/>
      <c r="AH816" s="11"/>
      <c r="AI816" s="11"/>
    </row>
    <row r="817" spans="1:37" s="8" customFormat="1" ht="15" customHeight="1" x14ac:dyDescent="0.15">
      <c r="A817" s="19"/>
      <c r="B817" s="19"/>
      <c r="C817" s="14"/>
      <c r="D817" s="14"/>
      <c r="AD817" s="17"/>
      <c r="AE817" s="11"/>
      <c r="AH817" s="11"/>
      <c r="AI817" s="11"/>
    </row>
    <row r="818" spans="1:37" s="8" customFormat="1" ht="15" customHeight="1" x14ac:dyDescent="0.15">
      <c r="A818" s="19"/>
      <c r="B818" s="19"/>
      <c r="C818" s="14"/>
      <c r="D818" s="14"/>
      <c r="AD818" s="17"/>
      <c r="AE818" s="11"/>
      <c r="AH818" s="11"/>
      <c r="AI818" s="11"/>
    </row>
    <row r="819" spans="1:37" s="8" customFormat="1" ht="15" customHeight="1" x14ac:dyDescent="0.15">
      <c r="A819" s="19"/>
      <c r="B819" s="2" t="s">
        <v>91</v>
      </c>
      <c r="C819" s="14"/>
      <c r="D819" s="14"/>
      <c r="AD819" s="17" t="s">
        <v>225</v>
      </c>
      <c r="AE819" s="11"/>
      <c r="AH819" s="11"/>
      <c r="AI819" s="11"/>
      <c r="AJ819" s="73" t="s">
        <v>220</v>
      </c>
      <c r="AK819" s="44"/>
    </row>
    <row r="820" spans="1:37" s="8" customFormat="1" ht="15" customHeight="1" x14ac:dyDescent="0.15">
      <c r="A820" s="19"/>
      <c r="B820" s="19"/>
      <c r="C820" s="56" t="s">
        <v>92</v>
      </c>
      <c r="D820" s="51" t="s">
        <v>0</v>
      </c>
      <c r="E820" s="53" t="s">
        <v>107</v>
      </c>
      <c r="F820" s="53"/>
      <c r="G820" s="53"/>
      <c r="H820" s="53"/>
      <c r="I820" s="53"/>
      <c r="J820" s="53"/>
      <c r="O820" s="51" t="s">
        <v>0</v>
      </c>
      <c r="P820" s="611">
        <v>0</v>
      </c>
      <c r="Q820" s="611"/>
      <c r="R820" s="611"/>
      <c r="W820" s="53"/>
      <c r="AD820" s="8">
        <v>1</v>
      </c>
      <c r="AE820" s="11"/>
      <c r="AH820" s="11"/>
      <c r="AI820" s="11"/>
    </row>
    <row r="821" spans="1:37" s="8" customFormat="1" ht="15" customHeight="1" x14ac:dyDescent="0.2">
      <c r="A821" s="19"/>
      <c r="B821" s="19"/>
      <c r="C821" s="55" t="s">
        <v>98</v>
      </c>
      <c r="D821" s="55" t="s">
        <v>0</v>
      </c>
      <c r="E821" s="58" t="s">
        <v>99</v>
      </c>
      <c r="G821" s="49"/>
      <c r="H821" s="49"/>
      <c r="I821" s="49"/>
      <c r="J821" s="49"/>
      <c r="K821" s="49"/>
      <c r="L821" s="49"/>
      <c r="M821" s="49"/>
      <c r="N821" s="49"/>
      <c r="O821" s="55" t="s">
        <v>0</v>
      </c>
      <c r="P821" s="614">
        <v>0</v>
      </c>
      <c r="Q821" s="614"/>
      <c r="R821" s="614"/>
      <c r="S821" s="51"/>
      <c r="T821" s="62"/>
      <c r="U821" s="62"/>
      <c r="V821" s="62"/>
      <c r="W821" s="53"/>
      <c r="AD821" s="16">
        <v>2</v>
      </c>
      <c r="AE821" s="11"/>
      <c r="AH821" s="11"/>
      <c r="AI821" s="11"/>
    </row>
    <row r="822" spans="1:37" s="8" customFormat="1" ht="15" customHeight="1" x14ac:dyDescent="0.2">
      <c r="A822" s="19"/>
      <c r="B822" s="19"/>
      <c r="C822" s="55" t="s">
        <v>100</v>
      </c>
      <c r="D822" s="55" t="s">
        <v>0</v>
      </c>
      <c r="E822" s="58" t="s">
        <v>101</v>
      </c>
      <c r="G822" s="49"/>
      <c r="H822" s="49"/>
      <c r="I822" s="49"/>
      <c r="J822" s="49"/>
      <c r="K822" s="49"/>
      <c r="L822" s="49"/>
      <c r="M822" s="49"/>
      <c r="N822" s="49"/>
      <c r="O822" s="55" t="s">
        <v>0</v>
      </c>
      <c r="P822" s="614">
        <v>0</v>
      </c>
      <c r="Q822" s="614"/>
      <c r="R822" s="614"/>
      <c r="S822" s="51"/>
      <c r="T822" s="62"/>
      <c r="U822" s="62"/>
      <c r="V822" s="62"/>
      <c r="W822" s="53"/>
      <c r="AD822" s="8">
        <v>3</v>
      </c>
      <c r="AE822" s="11"/>
      <c r="AH822" s="11"/>
      <c r="AI822" s="11"/>
    </row>
    <row r="823" spans="1:37" s="8" customFormat="1" ht="15" customHeight="1" x14ac:dyDescent="0.2">
      <c r="A823" s="19"/>
      <c r="B823" s="19"/>
      <c r="C823" s="55" t="s">
        <v>102</v>
      </c>
      <c r="D823" s="55" t="s">
        <v>0</v>
      </c>
      <c r="E823" s="58" t="s">
        <v>103</v>
      </c>
      <c r="G823" s="49"/>
      <c r="H823" s="49"/>
      <c r="I823" s="49"/>
      <c r="J823" s="49"/>
      <c r="K823" s="49"/>
      <c r="L823" s="49"/>
      <c r="M823" s="49"/>
      <c r="N823" s="49"/>
      <c r="O823" s="55" t="s">
        <v>0</v>
      </c>
      <c r="P823" s="614">
        <v>0</v>
      </c>
      <c r="Q823" s="614"/>
      <c r="R823" s="614"/>
      <c r="S823" s="51"/>
      <c r="T823" s="62"/>
      <c r="U823" s="62"/>
      <c r="AD823" s="16">
        <v>4</v>
      </c>
      <c r="AE823" s="11"/>
      <c r="AH823" s="11"/>
      <c r="AI823" s="11"/>
    </row>
    <row r="824" spans="1:37" s="8" customFormat="1" ht="15" customHeight="1" x14ac:dyDescent="0.15">
      <c r="A824" s="19"/>
      <c r="B824" s="612" t="s">
        <v>94</v>
      </c>
      <c r="C824" s="612"/>
      <c r="D824" s="51" t="s">
        <v>0</v>
      </c>
      <c r="E824" s="53" t="s">
        <v>93</v>
      </c>
      <c r="G824" s="53"/>
      <c r="I824" s="53"/>
      <c r="J824" s="53"/>
      <c r="K824" s="53"/>
      <c r="O824" s="51" t="s">
        <v>0</v>
      </c>
      <c r="P824" s="467"/>
      <c r="Q824" s="467"/>
      <c r="R824" s="467"/>
      <c r="S824" s="53" t="s">
        <v>44</v>
      </c>
      <c r="AD824" s="8">
        <v>5</v>
      </c>
      <c r="AE824" s="11"/>
      <c r="AH824" s="11"/>
      <c r="AI824" s="11"/>
    </row>
    <row r="825" spans="1:37" s="8" customFormat="1" ht="15" customHeight="1" x14ac:dyDescent="0.2">
      <c r="A825" s="19"/>
      <c r="B825" s="19"/>
      <c r="C825" s="49" t="s">
        <v>4</v>
      </c>
      <c r="D825" s="56"/>
      <c r="E825" s="52" t="s">
        <v>115</v>
      </c>
      <c r="F825" s="55" t="s">
        <v>104</v>
      </c>
      <c r="G825" s="53" t="s">
        <v>114</v>
      </c>
      <c r="H825" s="53"/>
      <c r="I825" s="53"/>
      <c r="J825" s="53"/>
      <c r="K825" s="53"/>
      <c r="L825" s="51"/>
      <c r="M825" s="62"/>
      <c r="N825" s="62"/>
      <c r="O825" s="62"/>
      <c r="P825" s="53"/>
      <c r="Q825" s="53"/>
      <c r="R825" s="53"/>
      <c r="AD825" s="16">
        <v>6</v>
      </c>
      <c r="AE825" s="11"/>
      <c r="AH825" s="11"/>
      <c r="AI825" s="11"/>
    </row>
    <row r="826" spans="1:37" s="8" customFormat="1" ht="15" customHeight="1" x14ac:dyDescent="0.15">
      <c r="A826" s="19"/>
      <c r="D826" s="56"/>
      <c r="E826" s="52" t="s">
        <v>106</v>
      </c>
      <c r="F826" s="48" t="s">
        <v>29</v>
      </c>
      <c r="G826" s="53" t="s">
        <v>224</v>
      </c>
      <c r="H826" s="53"/>
      <c r="I826" s="53"/>
      <c r="J826" s="53"/>
      <c r="K826" s="53"/>
      <c r="L826" s="51"/>
      <c r="M826" s="62"/>
      <c r="N826" s="62"/>
      <c r="O826" s="62"/>
      <c r="P826" s="53"/>
      <c r="Q826" s="53"/>
      <c r="R826" s="53"/>
      <c r="Y826" s="51" t="s">
        <v>0</v>
      </c>
      <c r="Z826" s="467"/>
      <c r="AA826" s="467"/>
      <c r="AB826" s="467"/>
      <c r="AC826" s="53" t="s">
        <v>176</v>
      </c>
      <c r="AD826" s="8">
        <v>7</v>
      </c>
      <c r="AE826" s="11"/>
      <c r="AH826" s="11"/>
      <c r="AI826" s="11"/>
    </row>
    <row r="827" spans="1:37" s="8" customFormat="1" ht="15" customHeight="1" x14ac:dyDescent="0.15">
      <c r="A827" s="19"/>
      <c r="D827" s="56"/>
      <c r="E827" s="52" t="s">
        <v>31</v>
      </c>
      <c r="F827" s="48" t="s">
        <v>29</v>
      </c>
      <c r="G827" s="53" t="s">
        <v>221</v>
      </c>
      <c r="H827" s="53"/>
      <c r="I827" s="53"/>
      <c r="J827" s="53"/>
      <c r="K827" s="53"/>
      <c r="L827" s="51"/>
      <c r="M827" s="62"/>
      <c r="N827" s="62"/>
      <c r="O827" s="62"/>
      <c r="P827" s="53"/>
      <c r="Q827" s="53"/>
      <c r="R827" s="53"/>
      <c r="AD827" s="16">
        <v>8</v>
      </c>
      <c r="AE827" s="11"/>
      <c r="AH827" s="11"/>
      <c r="AI827" s="11"/>
    </row>
    <row r="828" spans="1:37" s="8" customFormat="1" ht="15" customHeight="1" x14ac:dyDescent="0.15">
      <c r="A828" s="19"/>
      <c r="B828" s="19"/>
      <c r="C828" s="56"/>
      <c r="D828" s="56"/>
      <c r="E828" s="52"/>
      <c r="F828" s="48"/>
      <c r="G828" s="53"/>
      <c r="H828" s="53"/>
      <c r="I828" s="53"/>
      <c r="J828" s="53"/>
      <c r="K828" s="53"/>
      <c r="L828" s="51"/>
      <c r="M828" s="62"/>
      <c r="N828" s="62"/>
      <c r="O828" s="62"/>
      <c r="P828" s="53"/>
      <c r="Q828" s="53"/>
      <c r="R828" s="53"/>
      <c r="AD828" s="8">
        <v>9</v>
      </c>
      <c r="AE828" s="11"/>
      <c r="AH828" s="11"/>
      <c r="AI828" s="11"/>
    </row>
    <row r="829" spans="1:37" s="8" customFormat="1" ht="15" customHeight="1" x14ac:dyDescent="0.15">
      <c r="A829" s="19"/>
      <c r="B829" s="19"/>
      <c r="D829" s="460" t="s">
        <v>95</v>
      </c>
      <c r="E829" s="456"/>
      <c r="F829" s="51" t="s">
        <v>0</v>
      </c>
      <c r="G829" s="613"/>
      <c r="H829" s="613"/>
      <c r="I829" s="52" t="s">
        <v>42</v>
      </c>
      <c r="J829" s="615"/>
      <c r="K829" s="616"/>
      <c r="L829" s="53" t="s">
        <v>43</v>
      </c>
      <c r="M829" s="51" t="s">
        <v>0</v>
      </c>
      <c r="N829" s="526"/>
      <c r="O829" s="626"/>
      <c r="P829" s="626"/>
      <c r="Q829" s="627"/>
      <c r="R829" s="53" t="s">
        <v>44</v>
      </c>
      <c r="S829" s="53"/>
      <c r="T829" s="54" t="str">
        <f>IF(ABS(N829)&gt;=ABS(P824),"≥","&lt;")</f>
        <v>≥</v>
      </c>
      <c r="U829" s="460" t="s">
        <v>205</v>
      </c>
      <c r="V829" s="609"/>
      <c r="W829" s="53"/>
      <c r="X829" s="2"/>
      <c r="Y829" s="2"/>
      <c r="Z829" s="470" t="str">
        <f>IF(N829&gt;=P824,"...... OK", "...... NG")</f>
        <v>...... OK</v>
      </c>
      <c r="AA829" s="504"/>
      <c r="AB829" s="504"/>
      <c r="AD829" s="16">
        <v>10</v>
      </c>
      <c r="AE829" s="11"/>
      <c r="AH829" s="11"/>
      <c r="AI829" s="11"/>
    </row>
    <row r="830" spans="1:37" s="8" customFormat="1" ht="15" customHeight="1" x14ac:dyDescent="0.15">
      <c r="A830" s="19"/>
      <c r="B830" s="19"/>
      <c r="C830" s="14"/>
      <c r="AD830" s="17"/>
      <c r="AE830" s="11"/>
      <c r="AH830" s="11"/>
      <c r="AI830" s="11"/>
    </row>
    <row r="831" spans="1:37" s="8" customFormat="1" ht="15" customHeight="1" x14ac:dyDescent="0.15">
      <c r="A831" s="19"/>
      <c r="B831" s="2" t="s">
        <v>793</v>
      </c>
      <c r="C831" s="2"/>
      <c r="D831" s="2"/>
      <c r="E831" s="2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  <c r="AD831" s="17" t="s">
        <v>794</v>
      </c>
      <c r="AE831" s="3"/>
      <c r="AF831" s="44"/>
      <c r="AH831" s="11"/>
      <c r="AI831" s="11"/>
    </row>
    <row r="832" spans="1:37" s="8" customFormat="1" ht="15" customHeight="1" x14ac:dyDescent="0.15">
      <c r="A832" s="19"/>
      <c r="B832" s="15" t="s">
        <v>795</v>
      </c>
      <c r="C832" s="2"/>
      <c r="D832" s="2"/>
      <c r="E832" s="2"/>
      <c r="F832" s="2"/>
      <c r="G832" s="2"/>
      <c r="H832" s="44"/>
      <c r="I832" s="29"/>
      <c r="J832" s="2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  <c r="AD832" s="17" t="s">
        <v>796</v>
      </c>
      <c r="AE832" s="3"/>
      <c r="AF832" s="44"/>
      <c r="AH832" s="11"/>
      <c r="AI832" s="11"/>
    </row>
    <row r="833" spans="1:35" s="8" customFormat="1" ht="15" customHeight="1" x14ac:dyDescent="0.15">
      <c r="A833" s="19"/>
      <c r="B833" s="1"/>
      <c r="C833" s="2"/>
      <c r="D833" s="2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  <c r="AD833" s="17"/>
      <c r="AE833" s="3"/>
      <c r="AF833" s="44"/>
      <c r="AH833" s="11"/>
      <c r="AI833" s="11"/>
    </row>
    <row r="834" spans="1:35" s="8" customFormat="1" ht="15" customHeight="1" x14ac:dyDescent="0.15">
      <c r="A834" s="19"/>
      <c r="B834" s="2" t="s">
        <v>797</v>
      </c>
      <c r="C834" s="2"/>
      <c r="D834" s="2"/>
      <c r="E834" s="44"/>
      <c r="F834" s="44"/>
      <c r="G834" s="44"/>
      <c r="H834" s="44"/>
      <c r="I834" s="44"/>
      <c r="J834" s="44"/>
      <c r="K834" s="44" t="s">
        <v>798</v>
      </c>
      <c r="L834" s="314" t="s">
        <v>799</v>
      </c>
      <c r="M834" s="313"/>
      <c r="N834" s="313"/>
      <c r="O834" s="313"/>
      <c r="P834" s="313"/>
      <c r="Q834" s="313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  <c r="AD834" s="17"/>
      <c r="AE834" s="3"/>
      <c r="AF834" s="44"/>
      <c r="AH834" s="11"/>
      <c r="AI834" s="11"/>
    </row>
    <row r="835" spans="1:35" s="8" customFormat="1" ht="15" customHeight="1" x14ac:dyDescent="0.15">
      <c r="A835" s="19"/>
      <c r="B835" s="1"/>
      <c r="C835" s="2"/>
      <c r="D835" s="2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  <c r="AD835" s="17"/>
      <c r="AE835" s="3"/>
      <c r="AF835" s="44"/>
      <c r="AH835" s="11"/>
      <c r="AI835" s="11"/>
    </row>
    <row r="836" spans="1:35" s="8" customFormat="1" ht="15" customHeight="1" x14ac:dyDescent="0.15">
      <c r="A836" s="19"/>
      <c r="B836" s="2" t="s">
        <v>800</v>
      </c>
      <c r="C836" s="2"/>
      <c r="D836" s="2"/>
      <c r="E836" s="44"/>
      <c r="F836" s="44"/>
      <c r="G836" s="44"/>
      <c r="H836" s="44"/>
      <c r="I836" s="44"/>
      <c r="J836" s="44"/>
      <c r="K836" s="44" t="s">
        <v>798</v>
      </c>
      <c r="L836" s="314" t="s">
        <v>801</v>
      </c>
      <c r="M836" s="313"/>
      <c r="N836" s="313"/>
      <c r="O836" s="313"/>
      <c r="P836" s="313"/>
      <c r="Q836" s="313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  <c r="AD836" s="17"/>
      <c r="AE836" s="3"/>
      <c r="AF836" s="44"/>
      <c r="AH836" s="11"/>
      <c r="AI836" s="11"/>
    </row>
    <row r="837" spans="1:35" s="8" customFormat="1" ht="15" customHeight="1" x14ac:dyDescent="0.15">
      <c r="A837" s="19"/>
      <c r="B837" s="1"/>
      <c r="C837" s="2"/>
      <c r="D837" s="2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  <c r="AD837" s="17"/>
      <c r="AE837" s="3"/>
      <c r="AF837" s="44"/>
      <c r="AH837" s="11"/>
      <c r="AI837" s="11"/>
    </row>
    <row r="838" spans="1:35" s="8" customFormat="1" ht="15" customHeight="1" x14ac:dyDescent="0.15">
      <c r="A838" s="19"/>
      <c r="B838" s="2" t="s">
        <v>782</v>
      </c>
      <c r="C838" s="2"/>
      <c r="D838" s="2"/>
      <c r="E838" s="44"/>
      <c r="F838" s="44"/>
      <c r="G838" s="44"/>
      <c r="H838" s="44"/>
      <c r="I838" s="44"/>
      <c r="J838" s="44"/>
      <c r="K838" s="44" t="s">
        <v>798</v>
      </c>
      <c r="L838" s="314" t="s">
        <v>823</v>
      </c>
      <c r="M838" s="313"/>
      <c r="N838" s="313"/>
      <c r="O838" s="313"/>
      <c r="P838" s="313"/>
      <c r="Q838" s="313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  <c r="AD838" s="17"/>
      <c r="AE838" s="3"/>
      <c r="AF838" s="44"/>
      <c r="AH838" s="11"/>
      <c r="AI838" s="11"/>
    </row>
    <row r="839" spans="1:35" s="8" customFormat="1" ht="15" customHeight="1" x14ac:dyDescent="0.15">
      <c r="A839" s="19"/>
      <c r="B839" s="19"/>
      <c r="C839" s="14"/>
      <c r="D839" s="14"/>
      <c r="AD839" s="17"/>
      <c r="AE839" s="11"/>
      <c r="AH839" s="11"/>
      <c r="AI839" s="11"/>
    </row>
    <row r="840" spans="1:35" s="8" customFormat="1" ht="15" customHeight="1" x14ac:dyDescent="0.15">
      <c r="A840" s="1"/>
      <c r="B840" s="15" t="s">
        <v>803</v>
      </c>
      <c r="C840" s="2"/>
      <c r="D840" s="2"/>
      <c r="E840" s="44"/>
      <c r="F840" s="44"/>
      <c r="G840" s="29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  <c r="AD840" s="17" t="s">
        <v>824</v>
      </c>
      <c r="AE840" s="11"/>
      <c r="AH840" s="11"/>
      <c r="AI840" s="11"/>
    </row>
    <row r="841" spans="1:35" s="8" customFormat="1" ht="15" customHeight="1" x14ac:dyDescent="0.15">
      <c r="A841" s="1"/>
      <c r="B841" s="2" t="s">
        <v>789</v>
      </c>
      <c r="C841" s="2"/>
      <c r="D841" s="2"/>
      <c r="E841" s="44"/>
      <c r="F841" s="44"/>
      <c r="G841" s="29"/>
      <c r="H841" s="44"/>
      <c r="I841" s="44"/>
      <c r="J841" s="44"/>
      <c r="K841" s="29"/>
      <c r="L841" s="44"/>
      <c r="M841" s="44"/>
      <c r="N841" s="44"/>
      <c r="O841" s="44"/>
      <c r="P841" s="618"/>
      <c r="Q841" s="618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  <c r="AD841" s="317" t="s">
        <v>805</v>
      </c>
      <c r="AE841" s="3"/>
      <c r="AF841" s="44"/>
      <c r="AG841" s="44"/>
      <c r="AH841" s="3"/>
      <c r="AI841" s="3"/>
    </row>
    <row r="842" spans="1:35" s="8" customFormat="1" ht="15" customHeight="1" x14ac:dyDescent="0.15">
      <c r="A842" s="1"/>
      <c r="B842" s="1"/>
      <c r="C842" s="321" t="s">
        <v>814</v>
      </c>
      <c r="D842" s="32" t="s">
        <v>0</v>
      </c>
      <c r="E842" s="617" t="s">
        <v>839</v>
      </c>
      <c r="F842" s="617"/>
      <c r="G842" s="617"/>
      <c r="H842" s="328" t="s">
        <v>0</v>
      </c>
      <c r="I842" s="563">
        <v>0</v>
      </c>
      <c r="J842" s="563"/>
      <c r="K842" s="563"/>
      <c r="L842" s="2" t="s">
        <v>816</v>
      </c>
      <c r="M842" s="44" t="s">
        <v>738</v>
      </c>
      <c r="N842" s="549" t="s">
        <v>840</v>
      </c>
      <c r="O842" s="549"/>
      <c r="P842" s="549"/>
      <c r="Q842" s="563">
        <v>0</v>
      </c>
      <c r="R842" s="563"/>
      <c r="S842" s="563"/>
      <c r="T842" s="2" t="s">
        <v>816</v>
      </c>
      <c r="U842" s="2"/>
      <c r="V842" s="563"/>
      <c r="W842" s="563"/>
      <c r="X842" s="563"/>
      <c r="Y842" s="2"/>
      <c r="Z842" s="470" t="s">
        <v>785</v>
      </c>
      <c r="AA842" s="504"/>
      <c r="AB842" s="504"/>
      <c r="AC842" s="44"/>
      <c r="AD842" s="317">
        <v>1</v>
      </c>
      <c r="AE842" s="3"/>
      <c r="AF842" s="44"/>
      <c r="AG842" s="44"/>
      <c r="AH842" s="3"/>
      <c r="AI842" s="3"/>
    </row>
    <row r="843" spans="1:35" s="8" customFormat="1" ht="15" customHeight="1" x14ac:dyDescent="0.15">
      <c r="A843" s="1"/>
      <c r="B843" s="1"/>
      <c r="C843" s="2"/>
      <c r="D843" s="44"/>
      <c r="E843" s="44"/>
      <c r="F843" s="316"/>
      <c r="G843" s="29"/>
      <c r="H843" s="44"/>
      <c r="I843" s="315"/>
      <c r="J843" s="44"/>
      <c r="K843" s="29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34"/>
      <c r="AA843" s="285"/>
      <c r="AB843" s="285"/>
      <c r="AC843" s="44"/>
      <c r="AD843" s="17"/>
      <c r="AE843" s="3"/>
      <c r="AF843" s="44"/>
      <c r="AG843" s="44"/>
      <c r="AH843" s="3"/>
      <c r="AI843" s="3"/>
    </row>
    <row r="844" spans="1:35" s="8" customFormat="1" ht="15" customHeight="1" x14ac:dyDescent="0.15">
      <c r="A844" s="1"/>
      <c r="B844" s="2" t="s">
        <v>806</v>
      </c>
      <c r="C844" s="2"/>
      <c r="D844" s="2"/>
      <c r="E844" s="29"/>
      <c r="F844" s="316"/>
      <c r="G844" s="29"/>
      <c r="H844" s="44"/>
      <c r="I844" s="315"/>
      <c r="J844" s="44"/>
      <c r="K844" s="29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34"/>
      <c r="AA844" s="285"/>
      <c r="AB844" s="285"/>
      <c r="AC844" s="44"/>
      <c r="AD844" s="317" t="s">
        <v>807</v>
      </c>
      <c r="AE844" s="3"/>
      <c r="AF844" s="44"/>
      <c r="AG844" s="44"/>
      <c r="AH844" s="3"/>
      <c r="AI844" s="3"/>
    </row>
    <row r="845" spans="1:35" s="140" customFormat="1" ht="15" customHeight="1" x14ac:dyDescent="0.15">
      <c r="A845" s="1"/>
      <c r="B845" s="1"/>
      <c r="C845" s="321" t="s">
        <v>841</v>
      </c>
      <c r="D845" s="32" t="s">
        <v>0</v>
      </c>
      <c r="E845" s="45" t="s">
        <v>842</v>
      </c>
      <c r="F845" s="45"/>
      <c r="G845" s="26"/>
      <c r="H845" s="26"/>
      <c r="I845" s="45"/>
      <c r="J845" s="26"/>
      <c r="K845" s="329"/>
      <c r="L845" s="330"/>
      <c r="M845" s="328" t="s">
        <v>0</v>
      </c>
      <c r="N845" s="563">
        <v>0</v>
      </c>
      <c r="O845" s="563"/>
      <c r="P845" s="563"/>
      <c r="Q845" s="2" t="s">
        <v>816</v>
      </c>
      <c r="R845" s="44" t="s">
        <v>843</v>
      </c>
      <c r="S845" s="321" t="s">
        <v>844</v>
      </c>
      <c r="T845" s="331" t="s">
        <v>0</v>
      </c>
      <c r="U845" s="563">
        <v>0</v>
      </c>
      <c r="V845" s="563"/>
      <c r="W845" s="563"/>
      <c r="X845" s="2" t="s">
        <v>816</v>
      </c>
      <c r="Y845" s="2"/>
      <c r="Z845" s="470" t="s">
        <v>785</v>
      </c>
      <c r="AA845" s="504"/>
      <c r="AB845" s="504"/>
      <c r="AC845" s="44"/>
      <c r="AD845" s="317">
        <v>1</v>
      </c>
      <c r="AE845" s="3"/>
      <c r="AF845" s="44"/>
      <c r="AG845" s="44"/>
      <c r="AH845" s="3"/>
      <c r="AI845" s="3"/>
    </row>
    <row r="846" spans="1:35" s="140" customFormat="1" ht="15" customHeight="1" x14ac:dyDescent="0.15">
      <c r="A846" s="1"/>
      <c r="B846" s="1"/>
      <c r="C846" s="2"/>
      <c r="D846" s="2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  <c r="AD846" s="17"/>
      <c r="AE846" s="143"/>
      <c r="AH846" s="143"/>
      <c r="AI846" s="143"/>
    </row>
    <row r="847" spans="1:35" s="140" customFormat="1" ht="15" customHeight="1" x14ac:dyDescent="0.15">
      <c r="A847" s="296"/>
      <c r="B847" s="297" t="s">
        <v>808</v>
      </c>
      <c r="C847" s="298"/>
      <c r="D847" s="298"/>
      <c r="E847" s="298"/>
      <c r="F847" s="298"/>
      <c r="G847" s="298"/>
      <c r="H847" s="298"/>
      <c r="I847" s="298"/>
      <c r="J847" s="298"/>
      <c r="K847" s="298"/>
      <c r="L847" s="299"/>
      <c r="M847" s="299"/>
      <c r="N847" s="299"/>
      <c r="O847" s="298"/>
      <c r="P847" s="298"/>
      <c r="Q847" s="298"/>
      <c r="R847" s="298"/>
      <c r="S847" s="298"/>
      <c r="T847" s="298"/>
      <c r="U847" s="298"/>
      <c r="V847" s="298"/>
      <c r="W847" s="298"/>
      <c r="X847" s="298"/>
      <c r="Y847" s="298"/>
      <c r="Z847" s="298"/>
      <c r="AA847" s="298"/>
      <c r="AB847" s="298"/>
      <c r="AC847" s="298"/>
      <c r="AD847" s="17"/>
      <c r="AE847" s="143"/>
      <c r="AH847" s="143"/>
      <c r="AI847" s="143"/>
    </row>
    <row r="848" spans="1:35" s="140" customFormat="1" ht="15" customHeight="1" x14ac:dyDescent="0.15">
      <c r="A848" s="139"/>
      <c r="B848" s="15" t="s">
        <v>768</v>
      </c>
      <c r="C848" s="2"/>
      <c r="D848" s="2"/>
      <c r="E848" s="44"/>
      <c r="F848" s="44"/>
      <c r="G848" s="44"/>
      <c r="H848" s="44"/>
      <c r="I848" s="44"/>
      <c r="J848" s="44"/>
      <c r="K848" s="44" t="s">
        <v>798</v>
      </c>
      <c r="L848" s="17" t="s">
        <v>733</v>
      </c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  <c r="AD848" s="44"/>
      <c r="AE848" s="44"/>
      <c r="AF848" s="44"/>
      <c r="AG848" s="44"/>
      <c r="AH848" s="3"/>
      <c r="AI848" s="3"/>
    </row>
    <row r="849" spans="1:38" s="140" customFormat="1" ht="15" customHeight="1" x14ac:dyDescent="0.15">
      <c r="A849" s="139"/>
      <c r="B849" s="71" t="s">
        <v>682</v>
      </c>
      <c r="C849" s="2"/>
      <c r="D849" s="2"/>
      <c r="E849" s="295"/>
      <c r="F849" s="44"/>
      <c r="G849" s="44"/>
      <c r="H849" s="44"/>
      <c r="I849" s="44"/>
      <c r="J849" s="44"/>
      <c r="K849" s="315" t="s">
        <v>770</v>
      </c>
      <c r="L849" s="17" t="s">
        <v>683</v>
      </c>
      <c r="M849" s="3"/>
      <c r="N849" s="44"/>
      <c r="O849" s="44"/>
      <c r="P849" s="44"/>
      <c r="Q849" s="44"/>
      <c r="R849" s="3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  <c r="AD849" s="17"/>
      <c r="AE849" s="3"/>
      <c r="AF849" s="3" t="s">
        <v>771</v>
      </c>
      <c r="AG849" s="44"/>
      <c r="AH849" s="44"/>
      <c r="AI849" s="71" t="s">
        <v>772</v>
      </c>
      <c r="AJ849" s="44"/>
      <c r="AK849" s="44"/>
      <c r="AL849" s="44"/>
    </row>
    <row r="850" spans="1:38" s="140" customFormat="1" ht="15" customHeight="1" x14ac:dyDescent="0.15">
      <c r="A850" s="139"/>
      <c r="B850" s="71" t="s">
        <v>684</v>
      </c>
      <c r="C850" s="2"/>
      <c r="D850" s="2"/>
      <c r="E850" s="295"/>
      <c r="F850" s="44"/>
      <c r="G850" s="44"/>
      <c r="H850" s="44"/>
      <c r="I850" s="44"/>
      <c r="J850" s="44"/>
      <c r="K850" s="315" t="s">
        <v>770</v>
      </c>
      <c r="L850" s="17" t="s">
        <v>685</v>
      </c>
      <c r="M850" s="3"/>
      <c r="N850" s="44"/>
      <c r="O850" s="44"/>
      <c r="P850" s="44"/>
      <c r="Q850" s="44"/>
      <c r="R850" s="3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  <c r="AD850" s="17"/>
      <c r="AE850" s="3"/>
      <c r="AF850" s="3" t="s">
        <v>773</v>
      </c>
      <c r="AG850" s="44"/>
      <c r="AH850" s="44"/>
      <c r="AI850" s="71" t="s">
        <v>774</v>
      </c>
      <c r="AJ850" s="44"/>
      <c r="AK850" s="44"/>
      <c r="AL850" s="44"/>
    </row>
    <row r="851" spans="1:38" s="140" customFormat="1" ht="15" customHeight="1" x14ac:dyDescent="0.2">
      <c r="A851" s="139"/>
      <c r="B851" s="2" t="s">
        <v>809</v>
      </c>
      <c r="C851" s="2"/>
      <c r="D851" s="2"/>
      <c r="E851" s="2"/>
      <c r="F851" s="2"/>
      <c r="G851" s="319"/>
      <c r="H851" s="26"/>
      <c r="I851" s="26"/>
      <c r="J851" s="26"/>
      <c r="K851" s="26"/>
      <c r="L851" s="26"/>
      <c r="M851" s="26"/>
      <c r="N851" s="26"/>
      <c r="O851" s="311"/>
      <c r="P851" s="320"/>
      <c r="Q851" s="320"/>
      <c r="R851" s="320"/>
      <c r="S851" s="311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  <c r="AD851" s="17" t="s">
        <v>810</v>
      </c>
      <c r="AE851" s="3"/>
      <c r="AH851" s="143"/>
      <c r="AI851" s="143"/>
    </row>
    <row r="852" spans="1:38" s="140" customFormat="1" ht="15" customHeight="1" x14ac:dyDescent="0.15">
      <c r="A852" s="139"/>
      <c r="B852" s="15" t="s">
        <v>780</v>
      </c>
      <c r="C852"/>
      <c r="D852"/>
      <c r="E852"/>
      <c r="F852"/>
      <c r="G852"/>
      <c r="H852" s="29"/>
      <c r="I852"/>
      <c r="J852"/>
      <c r="K852" s="315"/>
      <c r="L852" s="17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 s="2" t="s">
        <v>811</v>
      </c>
      <c r="AE852"/>
      <c r="AH852" s="143"/>
      <c r="AI852" s="143"/>
    </row>
    <row r="853" spans="1:38" s="140" customFormat="1" ht="15" customHeight="1" x14ac:dyDescent="0.15">
      <c r="A853" s="139"/>
      <c r="B853" s="152"/>
      <c r="C853" s="144"/>
      <c r="D853" s="144"/>
      <c r="H853" s="142"/>
      <c r="AD853" s="142"/>
      <c r="AE853" s="143"/>
      <c r="AH853" s="143"/>
      <c r="AI853" s="143"/>
    </row>
    <row r="854" spans="1:38" s="140" customFormat="1" ht="15" customHeight="1" x14ac:dyDescent="0.15">
      <c r="A854" s="139"/>
      <c r="B854" s="144" t="s">
        <v>428</v>
      </c>
      <c r="D854" s="144"/>
      <c r="AD854" s="142" t="s">
        <v>61</v>
      </c>
      <c r="AE854" s="143"/>
      <c r="AH854" s="143"/>
    </row>
    <row r="855" spans="1:38" s="140" customFormat="1" ht="15" customHeight="1" x14ac:dyDescent="0.15">
      <c r="A855" s="139"/>
      <c r="B855" s="139"/>
      <c r="C855" s="56" t="s">
        <v>425</v>
      </c>
      <c r="D855" s="150" t="s">
        <v>0</v>
      </c>
      <c r="E855" s="529"/>
      <c r="F855" s="529"/>
      <c r="G855" s="529"/>
      <c r="H855" s="163" t="s">
        <v>9</v>
      </c>
      <c r="I855" s="56" t="str">
        <f>IF(ABS(E855)&gt;=ABS(O855),"≥","&lt;")</f>
        <v>≥</v>
      </c>
      <c r="J855" s="456" t="s">
        <v>429</v>
      </c>
      <c r="K855" s="456"/>
      <c r="L855" s="456"/>
      <c r="M855" s="456"/>
      <c r="N855" s="150" t="s">
        <v>0</v>
      </c>
      <c r="O855" s="467"/>
      <c r="P855" s="467"/>
      <c r="Q855" s="467"/>
      <c r="R855" s="147" t="s">
        <v>9</v>
      </c>
      <c r="AD855" s="142">
        <v>1</v>
      </c>
      <c r="AE855" s="143"/>
      <c r="AH855" s="143"/>
      <c r="AI855" s="143"/>
    </row>
    <row r="856" spans="1:38" s="140" customFormat="1" ht="15" customHeight="1" x14ac:dyDescent="0.15">
      <c r="A856" s="139"/>
      <c r="B856" s="139"/>
      <c r="C856" s="144"/>
      <c r="AD856" s="142"/>
      <c r="AE856" s="143"/>
      <c r="AH856" s="143"/>
      <c r="AI856" s="143"/>
    </row>
    <row r="857" spans="1:38" s="140" customFormat="1" ht="15" customHeight="1" x14ac:dyDescent="0.15">
      <c r="A857" s="139"/>
      <c r="B857" s="139"/>
      <c r="C857" s="136" t="s">
        <v>430</v>
      </c>
      <c r="D857" s="144"/>
      <c r="G857" s="164" t="s">
        <v>22</v>
      </c>
      <c r="AD857" s="142" t="s">
        <v>62</v>
      </c>
      <c r="AE857" s="143"/>
      <c r="AH857" s="143"/>
      <c r="AI857" s="143"/>
    </row>
    <row r="858" spans="1:38" s="140" customFormat="1" ht="15" customHeight="1" x14ac:dyDescent="0.15">
      <c r="A858" s="139"/>
      <c r="B858" s="139"/>
      <c r="C858" s="56" t="s">
        <v>431</v>
      </c>
      <c r="D858" s="51" t="s">
        <v>0</v>
      </c>
      <c r="E858" s="147" t="s">
        <v>432</v>
      </c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50" t="s">
        <v>0</v>
      </c>
      <c r="S858" s="529"/>
      <c r="T858" s="529"/>
      <c r="U858" s="529"/>
      <c r="V858" s="147" t="s">
        <v>9</v>
      </c>
      <c r="AD858" s="142">
        <v>1</v>
      </c>
      <c r="AE858" s="143"/>
      <c r="AH858" s="143"/>
      <c r="AI858" s="143"/>
    </row>
    <row r="859" spans="1:38" s="140" customFormat="1" ht="15" customHeight="1" x14ac:dyDescent="0.15">
      <c r="A859" s="139"/>
      <c r="B859" s="139"/>
      <c r="C859" s="147"/>
      <c r="D859" s="51"/>
      <c r="E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50"/>
      <c r="T859" s="151"/>
      <c r="U859" s="151"/>
      <c r="V859" s="151"/>
      <c r="W859" s="151"/>
      <c r="X859" s="147"/>
      <c r="AD859" s="142"/>
      <c r="AE859" s="143"/>
      <c r="AH859" s="143"/>
      <c r="AI859" s="143"/>
    </row>
    <row r="860" spans="1:38" s="140" customFormat="1" ht="15" customHeight="1" x14ac:dyDescent="0.15">
      <c r="A860" s="139"/>
      <c r="B860" s="139"/>
      <c r="C860" s="136" t="s">
        <v>433</v>
      </c>
      <c r="D860" s="144"/>
      <c r="G860" s="164" t="s">
        <v>22</v>
      </c>
      <c r="AD860" s="142" t="s">
        <v>63</v>
      </c>
      <c r="AE860" s="143"/>
      <c r="AH860" s="143"/>
      <c r="AI860" s="143"/>
    </row>
    <row r="861" spans="1:38" s="140" customFormat="1" ht="15" customHeight="1" x14ac:dyDescent="0.15">
      <c r="A861" s="139"/>
      <c r="B861" s="139"/>
      <c r="C861" s="56" t="s">
        <v>434</v>
      </c>
      <c r="D861" s="51" t="s">
        <v>0</v>
      </c>
      <c r="E861" s="147" t="s">
        <v>435</v>
      </c>
      <c r="G861" s="147"/>
      <c r="H861" s="147"/>
      <c r="I861" s="147"/>
      <c r="J861" s="147"/>
      <c r="K861" s="147"/>
      <c r="L861" s="147"/>
      <c r="M861" s="147"/>
      <c r="N861" s="150" t="s">
        <v>0</v>
      </c>
      <c r="O861" s="467"/>
      <c r="P861" s="467"/>
      <c r="Q861" s="467"/>
      <c r="R861" s="147" t="s">
        <v>9</v>
      </c>
      <c r="S861" s="149"/>
      <c r="T861" s="149"/>
      <c r="U861" s="149"/>
      <c r="W861" s="144"/>
      <c r="AD861" s="142">
        <v>1</v>
      </c>
      <c r="AE861" s="143"/>
      <c r="AH861" s="143"/>
      <c r="AI861" s="143"/>
    </row>
    <row r="862" spans="1:38" s="140" customFormat="1" ht="15" customHeight="1" x14ac:dyDescent="0.15">
      <c r="A862" s="139"/>
      <c r="B862" s="139"/>
      <c r="C862" s="147"/>
      <c r="D862" s="51"/>
      <c r="E862" s="147"/>
      <c r="G862" s="147"/>
      <c r="H862" s="147"/>
      <c r="I862" s="147"/>
      <c r="J862" s="147"/>
      <c r="K862" s="147"/>
      <c r="L862" s="147"/>
      <c r="M862" s="147"/>
      <c r="N862" s="150"/>
      <c r="O862" s="151"/>
      <c r="P862" s="151"/>
      <c r="Q862" s="151"/>
      <c r="R862" s="147"/>
      <c r="S862" s="149"/>
      <c r="T862" s="149"/>
      <c r="U862" s="149"/>
      <c r="W862" s="144"/>
      <c r="AD862" s="142"/>
      <c r="AE862" s="143"/>
      <c r="AH862" s="143"/>
      <c r="AI862" s="143"/>
    </row>
    <row r="863" spans="1:38" s="140" customFormat="1" ht="15" customHeight="1" x14ac:dyDescent="0.15">
      <c r="A863" s="139"/>
      <c r="B863" s="139"/>
      <c r="C863" s="147" t="s">
        <v>24</v>
      </c>
      <c r="D863" s="147"/>
      <c r="E863" s="147" t="s">
        <v>436</v>
      </c>
      <c r="F863" s="51" t="s">
        <v>0</v>
      </c>
      <c r="G863" s="147" t="s">
        <v>437</v>
      </c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  <c r="U863" s="147"/>
      <c r="V863" s="147"/>
      <c r="W863" s="147"/>
      <c r="X863" s="147"/>
      <c r="AD863" s="142" t="s">
        <v>64</v>
      </c>
      <c r="AE863" s="143"/>
      <c r="AH863" s="143"/>
      <c r="AI863" s="143"/>
    </row>
    <row r="864" spans="1:38" s="140" customFormat="1" ht="15" customHeight="1" x14ac:dyDescent="0.15">
      <c r="A864" s="139"/>
      <c r="B864" s="139"/>
      <c r="C864" s="144"/>
      <c r="D864" s="144"/>
      <c r="AD864" s="142"/>
      <c r="AE864" s="143"/>
      <c r="AH864" s="143"/>
      <c r="AI864" s="143"/>
    </row>
    <row r="865" spans="1:39" s="140" customFormat="1" ht="15" customHeight="1" x14ac:dyDescent="0.15">
      <c r="A865" s="139"/>
      <c r="B865" s="144" t="s">
        <v>438</v>
      </c>
      <c r="C865" s="144"/>
      <c r="D865" s="144"/>
      <c r="AD865" s="17" t="s">
        <v>65</v>
      </c>
      <c r="AE865" s="143"/>
      <c r="AH865" s="143"/>
      <c r="AI865" s="143"/>
    </row>
    <row r="866" spans="1:39" s="140" customFormat="1" ht="15" customHeight="1" x14ac:dyDescent="0.15">
      <c r="A866" s="139"/>
      <c r="B866" s="139"/>
      <c r="C866" s="56" t="s">
        <v>439</v>
      </c>
      <c r="D866" s="51" t="s">
        <v>0</v>
      </c>
      <c r="E866" s="456" t="s">
        <v>440</v>
      </c>
      <c r="F866" s="456"/>
      <c r="G866" s="456"/>
      <c r="H866" s="456"/>
      <c r="I866" s="150" t="s">
        <v>0</v>
      </c>
      <c r="J866" s="467"/>
      <c r="K866" s="468"/>
      <c r="L866" s="468"/>
      <c r="M866" s="136" t="s">
        <v>17</v>
      </c>
      <c r="O866" s="164"/>
      <c r="AD866" s="142" t="s">
        <v>169</v>
      </c>
      <c r="AE866" s="166"/>
      <c r="AH866" s="143"/>
      <c r="AI866" s="143"/>
      <c r="AL866" s="140" t="s">
        <v>209</v>
      </c>
    </row>
    <row r="867" spans="1:39" s="140" customFormat="1" ht="15" customHeight="1" x14ac:dyDescent="0.15">
      <c r="A867" s="139"/>
      <c r="B867" s="139"/>
      <c r="C867" s="147" t="s">
        <v>24</v>
      </c>
      <c r="D867" s="51"/>
      <c r="E867" s="31" t="s">
        <v>825</v>
      </c>
      <c r="F867" s="48" t="s">
        <v>742</v>
      </c>
      <c r="G867" s="26" t="s">
        <v>826</v>
      </c>
      <c r="H867" s="44"/>
      <c r="I867" s="27"/>
      <c r="J867" s="325"/>
      <c r="K867" s="326"/>
      <c r="L867" s="326"/>
      <c r="M867" s="15"/>
      <c r="N867" s="44"/>
      <c r="O867" s="29"/>
      <c r="P867" s="44"/>
      <c r="Q867" s="44"/>
      <c r="R867" s="44" t="s">
        <v>0</v>
      </c>
      <c r="S867" s="474">
        <v>0</v>
      </c>
      <c r="T867" s="474"/>
      <c r="U867" s="474"/>
      <c r="V867" s="44" t="s">
        <v>827</v>
      </c>
      <c r="W867" s="44"/>
      <c r="X867" s="44"/>
      <c r="AD867" s="142">
        <v>1</v>
      </c>
      <c r="AE867" s="143"/>
      <c r="AH867" s="143"/>
      <c r="AI867" s="143"/>
    </row>
    <row r="868" spans="1:39" s="140" customFormat="1" ht="15" customHeight="1" x14ac:dyDescent="0.15">
      <c r="A868" s="139"/>
      <c r="B868" s="139"/>
      <c r="C868" s="56"/>
      <c r="D868" s="51"/>
      <c r="E868" s="31" t="s">
        <v>828</v>
      </c>
      <c r="F868" s="48" t="s">
        <v>742</v>
      </c>
      <c r="G868" s="26" t="s">
        <v>829</v>
      </c>
      <c r="H868" s="44"/>
      <c r="I868" s="32"/>
      <c r="J868" s="325"/>
      <c r="K868" s="326"/>
      <c r="L868" s="326"/>
      <c r="M868" s="15"/>
      <c r="N868" s="44"/>
      <c r="O868" s="29"/>
      <c r="P868" s="44"/>
      <c r="Q868" s="44"/>
      <c r="R868" s="44" t="s">
        <v>0</v>
      </c>
      <c r="S868" s="474">
        <v>0</v>
      </c>
      <c r="T868" s="474"/>
      <c r="U868" s="474"/>
      <c r="V868" s="44" t="s">
        <v>830</v>
      </c>
      <c r="W868" s="44"/>
      <c r="X868" s="44"/>
      <c r="AD868" s="142">
        <v>2</v>
      </c>
      <c r="AE868" s="143"/>
      <c r="AH868" s="143"/>
      <c r="AI868" s="143"/>
    </row>
    <row r="869" spans="1:39" s="140" customFormat="1" ht="15" customHeight="1" x14ac:dyDescent="0.2">
      <c r="A869" s="139"/>
      <c r="B869" s="139"/>
      <c r="C869" s="56"/>
      <c r="D869" s="51"/>
      <c r="E869" s="327" t="s">
        <v>30</v>
      </c>
      <c r="F869" s="48" t="s">
        <v>742</v>
      </c>
      <c r="G869" s="26" t="s">
        <v>831</v>
      </c>
      <c r="H869" s="44"/>
      <c r="I869" s="32"/>
      <c r="J869" s="26"/>
      <c r="K869" s="326"/>
      <c r="L869" s="326"/>
      <c r="M869" s="44"/>
      <c r="N869" s="44"/>
      <c r="O869" s="44"/>
      <c r="P869" s="44"/>
      <c r="Q869" s="44"/>
      <c r="R869" s="16" t="s">
        <v>0</v>
      </c>
      <c r="S869" s="475">
        <v>0</v>
      </c>
      <c r="T869" s="476"/>
      <c r="U869" s="476"/>
      <c r="V869" s="44" t="s">
        <v>832</v>
      </c>
      <c r="W869" s="44"/>
      <c r="X869" s="44"/>
      <c r="AD869" s="142">
        <v>3</v>
      </c>
      <c r="AE869" s="143"/>
      <c r="AH869" s="143"/>
      <c r="AI869" s="143"/>
      <c r="AM869" s="170"/>
    </row>
    <row r="870" spans="1:39" s="140" customFormat="1" ht="15" customHeight="1" x14ac:dyDescent="0.15">
      <c r="A870" s="139"/>
      <c r="B870" s="139"/>
      <c r="C870" s="56"/>
      <c r="D870" s="51"/>
      <c r="E870" s="31" t="s">
        <v>31</v>
      </c>
      <c r="F870" s="48" t="s">
        <v>742</v>
      </c>
      <c r="G870" s="26" t="s">
        <v>39</v>
      </c>
      <c r="H870" s="44"/>
      <c r="I870" s="32"/>
      <c r="J870" s="26"/>
      <c r="K870" s="326"/>
      <c r="L870" s="326"/>
      <c r="M870" s="15"/>
      <c r="N870" s="44"/>
      <c r="O870" s="29"/>
      <c r="P870" s="44"/>
      <c r="Q870" s="44"/>
      <c r="R870" s="16" t="s">
        <v>0</v>
      </c>
      <c r="S870" s="531">
        <v>0</v>
      </c>
      <c r="T870" s="532"/>
      <c r="U870" s="532"/>
      <c r="V870" s="44" t="s">
        <v>832</v>
      </c>
      <c r="W870" s="44"/>
      <c r="X870" s="44"/>
      <c r="AD870" s="142">
        <v>4</v>
      </c>
      <c r="AE870" s="143"/>
      <c r="AH870" s="143"/>
      <c r="AI870" s="143"/>
    </row>
    <row r="871" spans="1:39" s="140" customFormat="1" ht="15" customHeight="1" x14ac:dyDescent="0.15">
      <c r="A871" s="139"/>
      <c r="B871" s="139"/>
      <c r="C871" s="56"/>
      <c r="D871" s="51"/>
      <c r="E871" s="56"/>
      <c r="F871" s="56"/>
      <c r="G871" s="56"/>
      <c r="H871" s="56"/>
      <c r="I871" s="150"/>
      <c r="J871" s="151"/>
      <c r="K871" s="168"/>
      <c r="L871" s="168"/>
      <c r="M871" s="136"/>
      <c r="O871" s="164"/>
      <c r="AD871" s="142"/>
      <c r="AE871" s="143"/>
      <c r="AH871" s="143"/>
      <c r="AI871" s="143"/>
    </row>
    <row r="872" spans="1:39" s="140" customFormat="1" ht="15" customHeight="1" x14ac:dyDescent="0.15">
      <c r="A872" s="139"/>
      <c r="B872" s="139"/>
      <c r="C872" s="56" t="s">
        <v>439</v>
      </c>
      <c r="D872" s="51" t="s">
        <v>0</v>
      </c>
      <c r="E872" s="456" t="s">
        <v>441</v>
      </c>
      <c r="F872" s="456"/>
      <c r="G872" s="456"/>
      <c r="H872" s="456"/>
      <c r="I872" s="456"/>
      <c r="J872" s="456"/>
      <c r="K872" s="150" t="s">
        <v>0</v>
      </c>
      <c r="L872" s="467">
        <v>0</v>
      </c>
      <c r="M872" s="468"/>
      <c r="N872" s="468"/>
      <c r="O872" s="136" t="s">
        <v>17</v>
      </c>
      <c r="Q872" s="164" t="s">
        <v>28</v>
      </c>
      <c r="AD872" s="142" t="s">
        <v>226</v>
      </c>
      <c r="AE872" s="166"/>
      <c r="AH872" s="143"/>
      <c r="AI872" s="143"/>
      <c r="AL872" s="140" t="s">
        <v>212</v>
      </c>
    </row>
    <row r="873" spans="1:39" s="140" customFormat="1" ht="15" customHeight="1" x14ac:dyDescent="0.15">
      <c r="A873" s="139"/>
      <c r="B873" s="139"/>
      <c r="C873" s="147" t="s">
        <v>24</v>
      </c>
      <c r="D873" s="144"/>
      <c r="E873" s="31" t="s">
        <v>833</v>
      </c>
      <c r="F873" s="48" t="s">
        <v>742</v>
      </c>
      <c r="G873" s="26" t="s">
        <v>834</v>
      </c>
      <c r="H873" s="44"/>
      <c r="I873" s="32"/>
      <c r="J873" s="44"/>
      <c r="K873" s="44"/>
      <c r="L873" s="44"/>
      <c r="M873" s="44"/>
      <c r="N873" s="44"/>
      <c r="O873" s="44"/>
      <c r="P873" s="44"/>
      <c r="Q873" s="44"/>
      <c r="R873" s="44" t="s">
        <v>0</v>
      </c>
      <c r="S873" s="474">
        <v>0</v>
      </c>
      <c r="T873" s="474"/>
      <c r="U873" s="474"/>
      <c r="V873" s="44" t="s">
        <v>827</v>
      </c>
      <c r="W873" s="44"/>
      <c r="X873" s="44"/>
      <c r="Y873" s="44"/>
      <c r="Z873" s="44"/>
      <c r="AA873" s="44"/>
      <c r="AB873" s="44"/>
      <c r="AC873" s="44"/>
      <c r="AD873" s="142">
        <v>1</v>
      </c>
      <c r="AE873" s="143"/>
      <c r="AH873" s="143"/>
      <c r="AI873" s="143"/>
    </row>
    <row r="874" spans="1:39" s="140" customFormat="1" ht="15" customHeight="1" x14ac:dyDescent="0.15">
      <c r="A874" s="139"/>
      <c r="B874" s="139"/>
      <c r="C874" s="144"/>
      <c r="D874" s="144"/>
      <c r="E874" s="31" t="s">
        <v>828</v>
      </c>
      <c r="F874" s="48" t="s">
        <v>742</v>
      </c>
      <c r="G874" s="26" t="s">
        <v>835</v>
      </c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 t="s">
        <v>0</v>
      </c>
      <c r="S874" s="474">
        <v>0</v>
      </c>
      <c r="T874" s="474"/>
      <c r="U874" s="474"/>
      <c r="V874" s="44" t="s">
        <v>830</v>
      </c>
      <c r="W874" s="44"/>
      <c r="X874" s="44"/>
      <c r="Y874" s="44"/>
      <c r="Z874" s="44"/>
      <c r="AA874" s="44"/>
      <c r="AB874" s="44"/>
      <c r="AC874" s="44"/>
      <c r="AD874" s="142">
        <v>2</v>
      </c>
      <c r="AE874" s="143"/>
      <c r="AH874" s="143"/>
      <c r="AI874" s="143"/>
    </row>
    <row r="875" spans="1:39" s="140" customFormat="1" ht="15" customHeight="1" x14ac:dyDescent="0.25">
      <c r="A875" s="139"/>
      <c r="B875" s="139"/>
      <c r="C875" s="144"/>
      <c r="D875" s="144"/>
      <c r="E875" s="327" t="s">
        <v>836</v>
      </c>
      <c r="F875" s="48" t="s">
        <v>742</v>
      </c>
      <c r="G875" s="26" t="s">
        <v>837</v>
      </c>
      <c r="H875" s="44"/>
      <c r="I875" s="32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16" t="s">
        <v>0</v>
      </c>
      <c r="W875" s="475">
        <v>0</v>
      </c>
      <c r="X875" s="476"/>
      <c r="Y875" s="476"/>
      <c r="Z875" s="44" t="s">
        <v>832</v>
      </c>
      <c r="AA875" s="44"/>
      <c r="AB875" s="44"/>
      <c r="AC875" s="44"/>
      <c r="AD875" s="142">
        <v>3</v>
      </c>
      <c r="AE875" s="143"/>
      <c r="AH875" s="143"/>
      <c r="AI875" s="143"/>
    </row>
    <row r="876" spans="1:39" s="140" customFormat="1" ht="15" customHeight="1" x14ac:dyDescent="0.15">
      <c r="A876" s="139"/>
      <c r="B876" s="139"/>
      <c r="C876" s="144"/>
      <c r="D876" s="144"/>
      <c r="E876" s="31" t="s">
        <v>31</v>
      </c>
      <c r="F876" s="48" t="s">
        <v>742</v>
      </c>
      <c r="G876" s="26" t="s">
        <v>838</v>
      </c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16" t="s">
        <v>0</v>
      </c>
      <c r="S876" s="531">
        <v>0</v>
      </c>
      <c r="T876" s="532"/>
      <c r="U876" s="532"/>
      <c r="V876" s="44" t="s">
        <v>832</v>
      </c>
      <c r="W876" s="44"/>
      <c r="X876" s="44"/>
      <c r="Y876" s="44"/>
      <c r="Z876" s="44"/>
      <c r="AA876" s="44"/>
      <c r="AB876" s="44"/>
      <c r="AC876" s="44"/>
      <c r="AD876" s="142">
        <v>4</v>
      </c>
      <c r="AE876" s="143"/>
      <c r="AH876" s="143"/>
      <c r="AI876" s="143"/>
    </row>
    <row r="877" spans="1:39" s="140" customFormat="1" ht="15" customHeight="1" x14ac:dyDescent="0.15">
      <c r="A877" s="139"/>
      <c r="B877" s="139"/>
      <c r="C877" s="144"/>
      <c r="D877" s="144"/>
      <c r="AD877" s="142"/>
      <c r="AE877" s="143"/>
      <c r="AH877" s="143"/>
      <c r="AI877" s="143"/>
    </row>
    <row r="878" spans="1:39" s="140" customFormat="1" ht="15" customHeight="1" x14ac:dyDescent="0.15">
      <c r="A878" s="139"/>
      <c r="B878" s="144" t="s">
        <v>32</v>
      </c>
      <c r="C878" s="144"/>
      <c r="D878" s="144"/>
      <c r="AD878" s="142" t="s">
        <v>167</v>
      </c>
      <c r="AE878" s="143"/>
      <c r="AH878" s="143"/>
      <c r="AI878" s="143"/>
    </row>
    <row r="879" spans="1:39" s="140" customFormat="1" ht="15" customHeight="1" x14ac:dyDescent="0.15">
      <c r="A879" s="139"/>
      <c r="B879" s="139"/>
      <c r="C879" s="161" t="s">
        <v>442</v>
      </c>
      <c r="D879" s="150" t="s">
        <v>0</v>
      </c>
      <c r="E879" s="557" t="s">
        <v>443</v>
      </c>
      <c r="F879" s="557"/>
      <c r="G879" s="51" t="s">
        <v>0</v>
      </c>
      <c r="H879" s="467"/>
      <c r="I879" s="467"/>
      <c r="J879" s="467"/>
      <c r="K879" s="144" t="s">
        <v>17</v>
      </c>
      <c r="L879" s="140" t="str">
        <f>IF(ABS(H879)&gt;=ABS(O879),"≥","&lt;")</f>
        <v>≥</v>
      </c>
      <c r="M879" s="150" t="s">
        <v>444</v>
      </c>
      <c r="N879" s="157" t="s">
        <v>5</v>
      </c>
      <c r="O879" s="467"/>
      <c r="P879" s="468"/>
      <c r="Q879" s="468"/>
      <c r="R879" s="136" t="s">
        <v>17</v>
      </c>
      <c r="V879" s="144"/>
      <c r="W879" s="144"/>
      <c r="X879" s="144"/>
      <c r="Y879" s="144"/>
      <c r="Z879" s="471" t="str">
        <f>IF(ABS(H879)&gt;=ABS(O879),"...... OK", "...... NG")</f>
        <v>...... OK</v>
      </c>
      <c r="AA879" s="472"/>
      <c r="AB879" s="472"/>
      <c r="AD879" s="142">
        <v>1</v>
      </c>
      <c r="AE879" s="143"/>
      <c r="AH879" s="143"/>
      <c r="AI879" s="143"/>
    </row>
    <row r="880" spans="1:39" s="140" customFormat="1" ht="15" customHeight="1" x14ac:dyDescent="0.15">
      <c r="A880" s="139"/>
      <c r="B880" s="139"/>
      <c r="C880" s="161"/>
      <c r="D880" s="150"/>
      <c r="E880" s="161"/>
      <c r="F880" s="161"/>
      <c r="G880" s="51"/>
      <c r="H880" s="151"/>
      <c r="I880" s="151"/>
      <c r="J880" s="151"/>
      <c r="K880" s="144"/>
      <c r="M880" s="150"/>
      <c r="N880" s="157"/>
      <c r="O880" s="151"/>
      <c r="P880" s="168"/>
      <c r="Q880" s="168"/>
      <c r="R880" s="136"/>
      <c r="V880" s="144"/>
      <c r="W880" s="144"/>
      <c r="X880" s="144"/>
      <c r="Y880" s="144"/>
      <c r="Z880" s="141"/>
      <c r="AA880" s="171"/>
      <c r="AB880" s="171"/>
      <c r="AD880" s="142"/>
      <c r="AE880" s="143"/>
      <c r="AH880" s="143"/>
      <c r="AI880" s="143"/>
    </row>
    <row r="881" spans="1:36" s="140" customFormat="1" ht="15" customHeight="1" x14ac:dyDescent="0.15">
      <c r="A881" s="139"/>
      <c r="B881" s="144" t="s">
        <v>32</v>
      </c>
      <c r="C881" s="144"/>
      <c r="D881" s="144"/>
      <c r="V881" s="144"/>
      <c r="W881" s="144"/>
      <c r="X881" s="144"/>
      <c r="Y881" s="144"/>
      <c r="Z881" s="141"/>
      <c r="AA881" s="171"/>
      <c r="AB881" s="171"/>
      <c r="AD881" s="142" t="s">
        <v>168</v>
      </c>
      <c r="AE881" s="143"/>
      <c r="AH881" s="143"/>
      <c r="AI881" s="143"/>
    </row>
    <row r="882" spans="1:36" s="140" customFormat="1" ht="15" customHeight="1" x14ac:dyDescent="0.15">
      <c r="A882" s="139"/>
      <c r="B882" s="139"/>
      <c r="C882" s="161" t="s">
        <v>445</v>
      </c>
      <c r="D882" s="150" t="s">
        <v>0</v>
      </c>
      <c r="E882" s="557" t="s">
        <v>443</v>
      </c>
      <c r="F882" s="557"/>
      <c r="G882" s="51" t="s">
        <v>0</v>
      </c>
      <c r="H882" s="467"/>
      <c r="I882" s="467"/>
      <c r="J882" s="467"/>
      <c r="K882" s="144" t="s">
        <v>17</v>
      </c>
      <c r="L882" s="140" t="str">
        <f>IF(ABS(H882)&gt;=ABS(O882),"≥","&lt;")</f>
        <v>≥</v>
      </c>
      <c r="M882" s="150" t="s">
        <v>446</v>
      </c>
      <c r="N882" s="157" t="s">
        <v>5</v>
      </c>
      <c r="O882" s="467"/>
      <c r="P882" s="468"/>
      <c r="Q882" s="468"/>
      <c r="R882" s="136" t="s">
        <v>17</v>
      </c>
      <c r="V882" s="144"/>
      <c r="W882" s="144"/>
      <c r="X882" s="144"/>
      <c r="Y882" s="144"/>
      <c r="Z882" s="471" t="str">
        <f>IF(ABS(H882)&gt;=ABS(O882),"...... OK", "...... NG")</f>
        <v>...... OK</v>
      </c>
      <c r="AA882" s="472"/>
      <c r="AB882" s="472"/>
      <c r="AD882" s="142">
        <v>1</v>
      </c>
      <c r="AE882" s="143"/>
      <c r="AH882" s="143"/>
      <c r="AI882" s="143"/>
    </row>
    <row r="883" spans="1:36" s="140" customFormat="1" ht="15" customHeight="1" x14ac:dyDescent="0.15">
      <c r="A883" s="139"/>
      <c r="B883" s="139"/>
      <c r="C883" s="161"/>
      <c r="D883" s="150"/>
      <c r="E883" s="161"/>
      <c r="F883" s="161"/>
      <c r="G883" s="51"/>
      <c r="H883" s="151"/>
      <c r="I883" s="151"/>
      <c r="J883" s="151"/>
      <c r="K883" s="144"/>
      <c r="M883" s="150"/>
      <c r="N883" s="157"/>
      <c r="O883" s="151"/>
      <c r="P883" s="168"/>
      <c r="Q883" s="168"/>
      <c r="R883" s="136"/>
      <c r="V883" s="144"/>
      <c r="W883" s="144"/>
      <c r="X883" s="144"/>
      <c r="Y883" s="144"/>
      <c r="Z883" s="141"/>
      <c r="AA883" s="171"/>
      <c r="AB883" s="171"/>
      <c r="AD883" s="142"/>
      <c r="AE883" s="143"/>
      <c r="AH883" s="143"/>
      <c r="AI883" s="143"/>
    </row>
    <row r="884" spans="1:36" s="140" customFormat="1" ht="15" customHeight="1" x14ac:dyDescent="0.15">
      <c r="A884" s="139"/>
      <c r="B884" s="2" t="s">
        <v>782</v>
      </c>
      <c r="C884" s="2"/>
      <c r="D884" s="2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2"/>
      <c r="W884" s="2"/>
      <c r="X884" s="2"/>
      <c r="Y884" s="2"/>
      <c r="Z884" s="34"/>
      <c r="AA884" s="285"/>
      <c r="AB884" s="285"/>
      <c r="AC884" s="44"/>
      <c r="AD884" s="17" t="s">
        <v>812</v>
      </c>
      <c r="AE884" s="143"/>
      <c r="AH884" s="143"/>
      <c r="AI884" s="143"/>
    </row>
    <row r="885" spans="1:36" s="140" customFormat="1" ht="15" customHeight="1" x14ac:dyDescent="0.15">
      <c r="A885" s="139"/>
      <c r="B885" s="1"/>
      <c r="C885" s="304" t="s">
        <v>33</v>
      </c>
      <c r="D885" s="27" t="s">
        <v>0</v>
      </c>
      <c r="E885" s="559" t="s">
        <v>813</v>
      </c>
      <c r="F885" s="559"/>
      <c r="G885" s="32" t="s">
        <v>0</v>
      </c>
      <c r="H885" s="475"/>
      <c r="I885" s="475"/>
      <c r="J885" s="475"/>
      <c r="K885" s="2" t="s">
        <v>9</v>
      </c>
      <c r="L885" s="140" t="str">
        <f>IF(ABS(H885)&gt;=ABS(O885),"≥","&lt;")</f>
        <v>&lt;</v>
      </c>
      <c r="M885" s="27" t="s">
        <v>784</v>
      </c>
      <c r="N885" s="35" t="s">
        <v>0</v>
      </c>
      <c r="O885" s="475">
        <v>1</v>
      </c>
      <c r="P885" s="476"/>
      <c r="Q885" s="476"/>
      <c r="R885" s="15" t="s">
        <v>9</v>
      </c>
      <c r="S885" s="44"/>
      <c r="T885" s="44"/>
      <c r="U885" s="44"/>
      <c r="V885" s="2"/>
      <c r="W885" s="2"/>
      <c r="X885" s="2"/>
      <c r="Y885" s="2"/>
      <c r="Z885" s="471" t="str">
        <f>IF(ABS(H885)&gt;=ABS(O885),"...... OK", "...... NG")</f>
        <v>...... NG</v>
      </c>
      <c r="AA885" s="472"/>
      <c r="AB885" s="472"/>
      <c r="AC885" s="44"/>
      <c r="AD885" s="17">
        <v>1</v>
      </c>
      <c r="AE885" s="143"/>
      <c r="AH885" s="143"/>
      <c r="AI885" s="143"/>
    </row>
    <row r="886" spans="1:36" s="140" customFormat="1" ht="15" customHeight="1" x14ac:dyDescent="0.15">
      <c r="A886" s="139"/>
      <c r="B886" s="152"/>
      <c r="C886" s="144"/>
      <c r="D886" s="144"/>
      <c r="H886" s="142"/>
      <c r="AD886" s="142"/>
      <c r="AE886" s="143"/>
      <c r="AH886" s="143"/>
      <c r="AI886" s="143"/>
    </row>
    <row r="887" spans="1:36" s="140" customFormat="1" ht="15" customHeight="1" x14ac:dyDescent="0.15">
      <c r="A887" s="139"/>
      <c r="B887" s="2" t="s">
        <v>786</v>
      </c>
      <c r="C887" s="144"/>
      <c r="D887" s="144"/>
      <c r="AD887" s="17" t="s">
        <v>123</v>
      </c>
      <c r="AE887" s="143"/>
      <c r="AH887" s="143"/>
      <c r="AI887" s="143"/>
    </row>
    <row r="888" spans="1:36" s="140" customFormat="1" ht="15" customHeight="1" x14ac:dyDescent="0.15">
      <c r="A888" s="139"/>
      <c r="B888" s="2" t="s">
        <v>789</v>
      </c>
      <c r="C888" s="2"/>
      <c r="D888" s="2"/>
      <c r="E888" s="44"/>
      <c r="F888" s="44"/>
      <c r="G888" s="44"/>
      <c r="H888" s="44"/>
      <c r="I888" s="322"/>
      <c r="J888" s="322"/>
      <c r="K888" s="322"/>
      <c r="L888" s="322"/>
      <c r="M888" s="322"/>
      <c r="N888" s="322"/>
      <c r="O888" s="322"/>
      <c r="P888" s="322"/>
      <c r="Q888" s="322"/>
      <c r="R888" s="322"/>
      <c r="S888" s="322"/>
      <c r="T888" s="322"/>
      <c r="U888" s="322"/>
      <c r="V888" s="322"/>
      <c r="W888" s="44"/>
      <c r="X888" s="44"/>
      <c r="Y888" s="44"/>
      <c r="Z888" s="44"/>
      <c r="AA888" s="44"/>
      <c r="AB888" s="44"/>
      <c r="AC888" s="44"/>
      <c r="AD888" s="17" t="s">
        <v>790</v>
      </c>
      <c r="AE888" s="3"/>
      <c r="AH888" s="143"/>
      <c r="AI888" s="143"/>
    </row>
    <row r="889" spans="1:36" s="140" customFormat="1" ht="15" customHeight="1" x14ac:dyDescent="0.15">
      <c r="A889" s="139"/>
      <c r="B889" s="1"/>
      <c r="C889" s="321" t="s">
        <v>814</v>
      </c>
      <c r="D889" s="32" t="s">
        <v>0</v>
      </c>
      <c r="E889" s="45" t="s">
        <v>815</v>
      </c>
      <c r="F889" s="45"/>
      <c r="G889" s="45"/>
      <c r="H889" s="45"/>
      <c r="I889" s="45"/>
      <c r="J889" s="323"/>
      <c r="K889" s="323" t="s">
        <v>0</v>
      </c>
      <c r="L889" s="563">
        <v>2</v>
      </c>
      <c r="M889" s="563"/>
      <c r="N889" s="563"/>
      <c r="O889" s="2" t="s">
        <v>816</v>
      </c>
      <c r="P889" s="44" t="s">
        <v>738</v>
      </c>
      <c r="Q889" s="306" t="s">
        <v>817</v>
      </c>
      <c r="R889" s="306" t="s">
        <v>0</v>
      </c>
      <c r="S889" s="563">
        <v>5</v>
      </c>
      <c r="T889" s="563"/>
      <c r="U889" s="563"/>
      <c r="V889" s="2" t="s">
        <v>816</v>
      </c>
      <c r="W889" s="309"/>
      <c r="X889" s="309"/>
      <c r="Y889" s="2"/>
      <c r="Z889" s="470" t="s">
        <v>785</v>
      </c>
      <c r="AA889" s="504"/>
      <c r="AB889" s="504"/>
      <c r="AC889" s="44"/>
      <c r="AD889" s="17"/>
      <c r="AE889" s="3"/>
      <c r="AH889" s="143"/>
      <c r="AI889" s="143"/>
    </row>
    <row r="890" spans="1:36" s="140" customFormat="1" ht="15" customHeight="1" x14ac:dyDescent="0.15">
      <c r="A890" s="139"/>
      <c r="B890" s="152"/>
      <c r="C890" s="144"/>
      <c r="D890" s="144"/>
      <c r="H890" s="142"/>
      <c r="AD890" s="142"/>
      <c r="AE890" s="143"/>
      <c r="AH890" s="143"/>
      <c r="AI890" s="143"/>
    </row>
    <row r="891" spans="1:36" s="140" customFormat="1" ht="15" customHeight="1" x14ac:dyDescent="0.15">
      <c r="A891" s="139"/>
      <c r="B891" s="144" t="s">
        <v>37</v>
      </c>
      <c r="C891" s="144"/>
      <c r="D891" s="144"/>
      <c r="AD891" s="142" t="s">
        <v>175</v>
      </c>
      <c r="AE891" s="143"/>
      <c r="AH891" s="143"/>
      <c r="AI891" s="143"/>
    </row>
    <row r="892" spans="1:36" s="140" customFormat="1" ht="15" customHeight="1" x14ac:dyDescent="0.15">
      <c r="A892" s="139"/>
      <c r="B892" s="139"/>
      <c r="C892" s="108" t="s">
        <v>427</v>
      </c>
      <c r="D892" s="51" t="s">
        <v>0</v>
      </c>
      <c r="E892" s="148" t="s">
        <v>447</v>
      </c>
      <c r="F892" s="148"/>
      <c r="G892" s="147"/>
      <c r="H892" s="147"/>
      <c r="I892" s="148"/>
      <c r="J892" s="147"/>
      <c r="K892" s="107"/>
      <c r="L892" s="106"/>
      <c r="M892" s="110"/>
      <c r="N892" s="172" t="s">
        <v>35</v>
      </c>
      <c r="O892" s="621"/>
      <c r="P892" s="621"/>
      <c r="Q892" s="621"/>
      <c r="R892" s="173" t="s">
        <v>36</v>
      </c>
      <c r="S892" s="140" t="str">
        <f>IF(ABS(O892)&gt;=ABS(V892),"≥","&lt;")</f>
        <v>≥</v>
      </c>
      <c r="T892" s="108" t="s">
        <v>448</v>
      </c>
      <c r="U892" s="172" t="s">
        <v>35</v>
      </c>
      <c r="V892" s="574"/>
      <c r="W892" s="574"/>
      <c r="X892" s="574"/>
      <c r="Y892" s="173" t="s">
        <v>36</v>
      </c>
      <c r="Z892" s="471" t="str">
        <f>IF(O892&gt;=V892,"...... OK", "...... NG")</f>
        <v>...... OK</v>
      </c>
      <c r="AA892" s="472"/>
      <c r="AB892" s="472"/>
      <c r="AD892" s="142">
        <v>1</v>
      </c>
      <c r="AE892" s="143"/>
      <c r="AH892" s="143"/>
      <c r="AI892" s="143"/>
    </row>
    <row r="893" spans="1:36" s="140" customFormat="1" ht="15" customHeight="1" x14ac:dyDescent="0.15">
      <c r="A893" s="139"/>
      <c r="B893" s="139"/>
      <c r="C893" s="144"/>
      <c r="D893" s="144"/>
      <c r="AD893" s="142"/>
      <c r="AE893" s="143"/>
      <c r="AH893" s="143"/>
      <c r="AI893" s="143"/>
    </row>
    <row r="894" spans="1:36" s="140" customFormat="1" ht="15" customHeight="1" x14ac:dyDescent="0.15">
      <c r="A894" s="139"/>
      <c r="B894" s="144" t="s">
        <v>208</v>
      </c>
      <c r="C894" s="144"/>
      <c r="D894" s="144"/>
      <c r="AD894" s="142" t="s">
        <v>170</v>
      </c>
      <c r="AE894" s="143"/>
      <c r="AH894" s="143"/>
      <c r="AI894" s="143"/>
      <c r="AJ894" s="174" t="s">
        <v>209</v>
      </c>
    </row>
    <row r="895" spans="1:36" s="140" customFormat="1" ht="15" customHeight="1" x14ac:dyDescent="0.25">
      <c r="A895" s="139"/>
      <c r="B895" s="139"/>
      <c r="C895" s="631" t="s">
        <v>449</v>
      </c>
      <c r="D895" s="631"/>
      <c r="E895" s="169" t="s">
        <v>0</v>
      </c>
      <c r="F895" s="175" t="s">
        <v>450</v>
      </c>
      <c r="G895" s="175"/>
      <c r="H895" s="175"/>
      <c r="I895" s="175"/>
      <c r="J895" s="175"/>
      <c r="K895" s="175"/>
      <c r="L895" s="175"/>
      <c r="M895" s="175"/>
      <c r="N895" s="175"/>
      <c r="O895" s="169" t="s">
        <v>0</v>
      </c>
      <c r="P895" s="561"/>
      <c r="Q895" s="561"/>
      <c r="R895" s="561"/>
      <c r="S895" s="144" t="s">
        <v>36</v>
      </c>
      <c r="W895" s="144"/>
      <c r="AC895" s="144"/>
      <c r="AD895" s="142">
        <v>1</v>
      </c>
      <c r="AE895" s="143"/>
      <c r="AH895" s="143"/>
      <c r="AI895" s="143"/>
    </row>
    <row r="896" spans="1:36" s="140" customFormat="1" ht="15" customHeight="1" x14ac:dyDescent="0.25">
      <c r="A896" s="139"/>
      <c r="B896" s="139"/>
      <c r="C896" s="631" t="s">
        <v>451</v>
      </c>
      <c r="D896" s="631"/>
      <c r="E896" s="169" t="s">
        <v>0</v>
      </c>
      <c r="F896" s="175" t="s">
        <v>452</v>
      </c>
      <c r="G896" s="175"/>
      <c r="H896" s="175"/>
      <c r="I896" s="175"/>
      <c r="J896" s="175"/>
      <c r="K896" s="175"/>
      <c r="L896" s="175"/>
      <c r="M896" s="175"/>
      <c r="N896" s="175"/>
      <c r="O896" s="169" t="s">
        <v>0</v>
      </c>
      <c r="P896" s="561"/>
      <c r="Q896" s="561"/>
      <c r="R896" s="561"/>
      <c r="S896" s="144" t="s">
        <v>36</v>
      </c>
      <c r="W896" s="144"/>
      <c r="AC896" s="144"/>
      <c r="AD896" s="142">
        <v>2</v>
      </c>
      <c r="AE896" s="143"/>
      <c r="AH896" s="143"/>
      <c r="AI896" s="143"/>
    </row>
    <row r="897" spans="1:36" s="140" customFormat="1" ht="15" customHeight="1" x14ac:dyDescent="0.25">
      <c r="A897" s="139"/>
      <c r="B897" s="139"/>
      <c r="C897" s="631" t="s">
        <v>453</v>
      </c>
      <c r="D897" s="631"/>
      <c r="E897" s="169" t="s">
        <v>0</v>
      </c>
      <c r="F897" s="175" t="s">
        <v>454</v>
      </c>
      <c r="G897" s="175"/>
      <c r="H897" s="175"/>
      <c r="I897" s="175"/>
      <c r="J897" s="175"/>
      <c r="K897" s="175"/>
      <c r="L897" s="175"/>
      <c r="M897" s="175"/>
      <c r="N897" s="175"/>
      <c r="O897" s="169" t="s">
        <v>0</v>
      </c>
      <c r="P897" s="561"/>
      <c r="Q897" s="561"/>
      <c r="R897" s="561"/>
      <c r="S897" s="144" t="s">
        <v>36</v>
      </c>
      <c r="W897" s="144"/>
      <c r="AC897" s="144"/>
      <c r="AD897" s="142">
        <v>3</v>
      </c>
      <c r="AE897" s="143"/>
      <c r="AH897" s="143"/>
      <c r="AI897" s="143"/>
    </row>
    <row r="898" spans="1:36" s="140" customFormat="1" ht="15" customHeight="1" x14ac:dyDescent="0.25">
      <c r="A898" s="139"/>
      <c r="B898" s="139"/>
      <c r="C898" s="175" t="s">
        <v>4</v>
      </c>
      <c r="D898" s="175"/>
      <c r="E898" s="175" t="s">
        <v>455</v>
      </c>
      <c r="F898" s="167" t="s">
        <v>6</v>
      </c>
      <c r="G898" s="176" t="s">
        <v>456</v>
      </c>
      <c r="H898" s="175"/>
      <c r="J898" s="175"/>
      <c r="K898" s="175"/>
      <c r="L898" s="175"/>
      <c r="M898" s="175"/>
      <c r="N898" s="175"/>
      <c r="O898" s="175"/>
      <c r="P898" s="175"/>
      <c r="Q898" s="175"/>
      <c r="R898" s="175"/>
      <c r="S898" s="175"/>
      <c r="T898" s="175"/>
      <c r="U898" s="175"/>
      <c r="V898" s="175"/>
      <c r="W898" s="175"/>
      <c r="X898" s="175"/>
      <c r="Y898" s="175"/>
      <c r="Z898" s="175"/>
      <c r="AA898" s="175"/>
      <c r="AB898" s="175"/>
      <c r="AC898" s="177"/>
      <c r="AD898" s="142">
        <v>4</v>
      </c>
      <c r="AE898" s="143"/>
      <c r="AH898" s="143"/>
      <c r="AI898" s="143"/>
    </row>
    <row r="899" spans="1:36" s="140" customFormat="1" ht="15" customHeight="1" x14ac:dyDescent="0.2">
      <c r="A899" s="139"/>
      <c r="B899" s="139"/>
      <c r="C899" s="175"/>
      <c r="D899" s="175"/>
      <c r="E899" s="175" t="s">
        <v>38</v>
      </c>
      <c r="F899" s="167" t="s">
        <v>6</v>
      </c>
      <c r="G899" s="176" t="s">
        <v>39</v>
      </c>
      <c r="H899" s="175"/>
      <c r="J899" s="175"/>
      <c r="K899" s="175"/>
      <c r="L899" s="175"/>
      <c r="M899" s="175"/>
      <c r="N899" s="175"/>
      <c r="O899" s="175"/>
      <c r="P899" s="175"/>
      <c r="Q899" s="175"/>
      <c r="R899" s="175"/>
      <c r="S899" s="175"/>
      <c r="T899" s="175"/>
      <c r="U899" s="175"/>
      <c r="V899" s="175"/>
      <c r="W899" s="175"/>
      <c r="X899" s="175"/>
      <c r="Y899" s="175"/>
      <c r="Z899" s="175"/>
      <c r="AA899" s="175"/>
      <c r="AB899" s="175"/>
      <c r="AC899" s="175"/>
      <c r="AD899" s="142">
        <v>5</v>
      </c>
      <c r="AE899" s="143"/>
      <c r="AH899" s="143"/>
      <c r="AI899" s="143"/>
    </row>
    <row r="900" spans="1:36" s="140" customFormat="1" ht="15" customHeight="1" x14ac:dyDescent="0.25">
      <c r="A900" s="139"/>
      <c r="B900" s="139"/>
      <c r="C900" s="175"/>
      <c r="D900" s="175"/>
      <c r="E900" s="175" t="s">
        <v>457</v>
      </c>
      <c r="F900" s="167" t="s">
        <v>6</v>
      </c>
      <c r="G900" s="176" t="s">
        <v>41</v>
      </c>
      <c r="H900" s="175"/>
      <c r="J900" s="175"/>
      <c r="K900" s="175"/>
      <c r="L900" s="175"/>
      <c r="M900" s="175"/>
      <c r="N900" s="175"/>
      <c r="O900" s="175"/>
      <c r="P900" s="175"/>
      <c r="Q900" s="175"/>
      <c r="R900" s="175"/>
      <c r="S900" s="175"/>
      <c r="T900" s="175"/>
      <c r="U900" s="175"/>
      <c r="V900" s="175"/>
      <c r="W900" s="175"/>
      <c r="X900" s="175"/>
      <c r="Y900" s="175"/>
      <c r="Z900" s="175"/>
      <c r="AA900" s="175"/>
      <c r="AB900" s="175"/>
      <c r="AC900" s="175"/>
      <c r="AD900" s="142">
        <v>6</v>
      </c>
      <c r="AE900" s="143"/>
      <c r="AH900" s="143"/>
      <c r="AI900" s="143"/>
    </row>
    <row r="901" spans="1:36" s="140" customFormat="1" ht="15" customHeight="1" x14ac:dyDescent="0.15">
      <c r="A901" s="139"/>
      <c r="B901" s="139"/>
      <c r="C901" s="144"/>
      <c r="D901" s="144"/>
      <c r="E901" s="144"/>
      <c r="F901" s="178" t="s">
        <v>0</v>
      </c>
      <c r="G901" s="561"/>
      <c r="H901" s="561"/>
      <c r="I901" s="561"/>
      <c r="J901" s="144" t="s">
        <v>36</v>
      </c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  <c r="AA901" s="144"/>
      <c r="AB901" s="144"/>
      <c r="AC901" s="144"/>
      <c r="AD901" s="142">
        <v>7</v>
      </c>
      <c r="AE901" s="143"/>
      <c r="AH901" s="143"/>
      <c r="AI901" s="143"/>
      <c r="AJ901" s="165"/>
    </row>
    <row r="902" spans="1:36" s="140" customFormat="1" ht="15" customHeight="1" x14ac:dyDescent="0.15">
      <c r="A902" s="139"/>
      <c r="B902" s="139"/>
      <c r="C902" s="456" t="s">
        <v>458</v>
      </c>
      <c r="D902" s="456"/>
      <c r="E902" s="51" t="s">
        <v>0</v>
      </c>
      <c r="F902" s="610"/>
      <c r="G902" s="610"/>
      <c r="H902" s="52" t="s">
        <v>42</v>
      </c>
      <c r="I902" s="622"/>
      <c r="J902" s="623"/>
      <c r="K902" s="53" t="s">
        <v>43</v>
      </c>
      <c r="L902" s="51" t="s">
        <v>0</v>
      </c>
      <c r="M902" s="529"/>
      <c r="N902" s="619"/>
      <c r="O902" s="619"/>
      <c r="P902" s="620"/>
      <c r="Q902" s="53" t="s">
        <v>423</v>
      </c>
      <c r="R902" s="53"/>
      <c r="S902" s="179" t="str">
        <f>IF(ABS(M902)&gt;=ABS(P895),"≥","&lt;")</f>
        <v>≥</v>
      </c>
      <c r="T902" s="609" t="s">
        <v>459</v>
      </c>
      <c r="U902" s="609"/>
      <c r="W902" s="53"/>
      <c r="X902" s="144"/>
      <c r="Y902" s="144"/>
      <c r="Z902" s="471" t="str">
        <f>IF(M902&gt;=P897,"...... OK", "...... NG")</f>
        <v>...... OK</v>
      </c>
      <c r="AA902" s="472"/>
      <c r="AB902" s="472"/>
      <c r="AD902" s="142">
        <v>8</v>
      </c>
      <c r="AE902" s="143"/>
      <c r="AH902" s="143"/>
      <c r="AI902" s="143"/>
      <c r="AJ902" s="180"/>
    </row>
    <row r="903" spans="1:36" s="140" customFormat="1" ht="15" customHeight="1" x14ac:dyDescent="0.15">
      <c r="A903" s="139"/>
      <c r="B903" s="139"/>
      <c r="C903" s="144"/>
      <c r="D903" s="144"/>
      <c r="AD903" s="142"/>
      <c r="AE903" s="143"/>
      <c r="AH903" s="143"/>
      <c r="AI903" s="143"/>
    </row>
    <row r="904" spans="1:36" s="140" customFormat="1" ht="15" customHeight="1" x14ac:dyDescent="0.15">
      <c r="A904" s="139"/>
      <c r="B904" s="144" t="s">
        <v>91</v>
      </c>
      <c r="C904" s="144"/>
      <c r="D904" s="144"/>
      <c r="AD904" s="142" t="s">
        <v>222</v>
      </c>
      <c r="AE904" s="143"/>
      <c r="AH904" s="143"/>
      <c r="AI904" s="143"/>
      <c r="AJ904" s="180" t="s">
        <v>220</v>
      </c>
    </row>
    <row r="905" spans="1:36" s="140" customFormat="1" ht="15" customHeight="1" x14ac:dyDescent="0.15">
      <c r="A905" s="139"/>
      <c r="B905" s="139"/>
      <c r="C905" s="456" t="s">
        <v>460</v>
      </c>
      <c r="D905" s="456"/>
      <c r="E905" s="51" t="s">
        <v>0</v>
      </c>
      <c r="F905" s="53" t="s">
        <v>461</v>
      </c>
      <c r="G905" s="53"/>
      <c r="H905" s="53"/>
      <c r="I905" s="53"/>
      <c r="J905" s="53"/>
      <c r="K905" s="53"/>
      <c r="L905" s="51" t="s">
        <v>0</v>
      </c>
      <c r="M905" s="611">
        <v>0</v>
      </c>
      <c r="N905" s="611"/>
      <c r="O905" s="611"/>
      <c r="P905" s="53"/>
      <c r="Q905" s="53"/>
      <c r="R905" s="53"/>
      <c r="AD905" s="142">
        <v>1</v>
      </c>
      <c r="AE905" s="143"/>
      <c r="AH905" s="143"/>
      <c r="AI905" s="143"/>
    </row>
    <row r="906" spans="1:36" s="140" customFormat="1" ht="15" customHeight="1" x14ac:dyDescent="0.15">
      <c r="A906" s="139"/>
      <c r="B906" s="139"/>
      <c r="C906" s="456" t="s">
        <v>462</v>
      </c>
      <c r="D906" s="456"/>
      <c r="E906" s="51" t="s">
        <v>0</v>
      </c>
      <c r="F906" s="53" t="s">
        <v>463</v>
      </c>
      <c r="G906" s="53"/>
      <c r="H906" s="53"/>
      <c r="I906" s="53"/>
      <c r="J906" s="53"/>
      <c r="K906" s="53"/>
      <c r="L906" s="51" t="s">
        <v>0</v>
      </c>
      <c r="M906" s="611">
        <v>0</v>
      </c>
      <c r="N906" s="611"/>
      <c r="O906" s="611"/>
      <c r="P906" s="53"/>
      <c r="Q906" s="53"/>
      <c r="R906" s="53"/>
      <c r="AD906" s="142">
        <v>2</v>
      </c>
      <c r="AE906" s="143"/>
      <c r="AH906" s="143"/>
      <c r="AI906" s="143"/>
    </row>
    <row r="907" spans="1:36" s="140" customFormat="1" ht="15" customHeight="1" x14ac:dyDescent="0.15">
      <c r="A907" s="139"/>
      <c r="B907" s="139"/>
      <c r="C907" s="456" t="s">
        <v>464</v>
      </c>
      <c r="D907" s="456"/>
      <c r="E907" s="51" t="s">
        <v>0</v>
      </c>
      <c r="F907" s="53" t="s">
        <v>465</v>
      </c>
      <c r="G907" s="53"/>
      <c r="H907" s="53"/>
      <c r="I907" s="53"/>
      <c r="J907" s="53"/>
      <c r="K907" s="53"/>
      <c r="L907" s="51" t="s">
        <v>0</v>
      </c>
      <c r="M907" s="624">
        <f>MAX(M905:O906)</f>
        <v>0</v>
      </c>
      <c r="N907" s="625"/>
      <c r="O907" s="625"/>
      <c r="P907" s="53"/>
      <c r="Q907" s="53"/>
      <c r="R907" s="53"/>
      <c r="AD907" s="142">
        <v>3</v>
      </c>
      <c r="AE907" s="143"/>
      <c r="AH907" s="143"/>
      <c r="AI907" s="143"/>
    </row>
    <row r="908" spans="1:36" s="140" customFormat="1" ht="15" customHeight="1" x14ac:dyDescent="0.15">
      <c r="A908" s="139"/>
      <c r="B908" s="139"/>
      <c r="C908" s="456" t="s">
        <v>466</v>
      </c>
      <c r="D908" s="456"/>
      <c r="E908" s="51" t="s">
        <v>0</v>
      </c>
      <c r="F908" s="53" t="s">
        <v>467</v>
      </c>
      <c r="H908" s="53"/>
      <c r="I908" s="53"/>
      <c r="J908" s="53"/>
      <c r="K908" s="53"/>
      <c r="L908" s="51" t="s">
        <v>0</v>
      </c>
      <c r="M908" s="467">
        <v>1</v>
      </c>
      <c r="N908" s="467"/>
      <c r="O908" s="467"/>
      <c r="P908" s="53" t="s">
        <v>423</v>
      </c>
      <c r="Q908" s="53"/>
      <c r="R908" s="53"/>
      <c r="AD908" s="142">
        <v>4</v>
      </c>
      <c r="AE908" s="143"/>
      <c r="AH908" s="143"/>
      <c r="AI908" s="143"/>
    </row>
    <row r="909" spans="1:36" s="140" customFormat="1" ht="15" customHeight="1" x14ac:dyDescent="0.2">
      <c r="A909" s="139"/>
      <c r="B909" s="139"/>
      <c r="C909" s="175" t="s">
        <v>4</v>
      </c>
      <c r="D909" s="56"/>
      <c r="E909" s="52" t="s">
        <v>468</v>
      </c>
      <c r="F909" s="167" t="s">
        <v>6</v>
      </c>
      <c r="G909" s="53" t="s">
        <v>224</v>
      </c>
      <c r="H909" s="53"/>
      <c r="I909" s="53"/>
      <c r="J909" s="53"/>
      <c r="K909" s="53"/>
      <c r="L909" s="51"/>
      <c r="M909" s="62"/>
      <c r="N909" s="62"/>
      <c r="O909" s="62"/>
      <c r="P909" s="53"/>
      <c r="Q909" s="53"/>
      <c r="R909" s="53"/>
      <c r="Y909" s="51" t="s">
        <v>0</v>
      </c>
      <c r="Z909" s="467"/>
      <c r="AA909" s="467"/>
      <c r="AB909" s="467"/>
      <c r="AC909" s="53" t="s">
        <v>176</v>
      </c>
      <c r="AD909" s="142">
        <v>5</v>
      </c>
      <c r="AE909" s="143"/>
      <c r="AH909" s="143"/>
      <c r="AI909" s="143"/>
      <c r="AJ909" s="165"/>
    </row>
    <row r="910" spans="1:36" s="140" customFormat="1" ht="15" customHeight="1" x14ac:dyDescent="0.15">
      <c r="A910" s="139"/>
      <c r="B910" s="139"/>
      <c r="C910" s="56"/>
      <c r="D910" s="56"/>
      <c r="E910" s="52" t="s">
        <v>31</v>
      </c>
      <c r="F910" s="167" t="s">
        <v>6</v>
      </c>
      <c r="G910" s="53" t="s">
        <v>221</v>
      </c>
      <c r="H910" s="53"/>
      <c r="I910" s="53"/>
      <c r="J910" s="53"/>
      <c r="K910" s="53"/>
      <c r="L910" s="51"/>
      <c r="M910" s="62"/>
      <c r="N910" s="62"/>
      <c r="O910" s="62"/>
      <c r="P910" s="53"/>
      <c r="Q910" s="53"/>
      <c r="R910" s="53"/>
      <c r="AD910" s="142">
        <v>6</v>
      </c>
      <c r="AE910" s="143"/>
      <c r="AH910" s="143"/>
      <c r="AI910" s="143"/>
    </row>
    <row r="911" spans="1:36" s="140" customFormat="1" ht="15" customHeight="1" x14ac:dyDescent="0.15">
      <c r="A911" s="139"/>
      <c r="B911" s="139"/>
      <c r="C911" s="56"/>
      <c r="D911" s="56"/>
      <c r="E911" s="51"/>
      <c r="F911" s="53"/>
      <c r="H911" s="53"/>
      <c r="I911" s="53"/>
      <c r="J911" s="53"/>
      <c r="K911" s="53"/>
      <c r="L911" s="51"/>
      <c r="M911" s="62"/>
      <c r="N911" s="62"/>
      <c r="O911" s="62"/>
      <c r="P911" s="53"/>
      <c r="Q911" s="53"/>
      <c r="R911" s="53"/>
      <c r="AD911" s="142">
        <v>7</v>
      </c>
      <c r="AE911" s="143"/>
      <c r="AH911" s="143"/>
      <c r="AI911" s="143"/>
    </row>
    <row r="912" spans="1:36" s="140" customFormat="1" ht="15" customHeight="1" x14ac:dyDescent="0.15">
      <c r="A912" s="139"/>
      <c r="B912" s="139"/>
      <c r="C912" s="456" t="s">
        <v>469</v>
      </c>
      <c r="D912" s="456"/>
      <c r="E912" s="51" t="s">
        <v>0</v>
      </c>
      <c r="F912" s="610"/>
      <c r="G912" s="610"/>
      <c r="H912" s="52" t="s">
        <v>42</v>
      </c>
      <c r="I912" s="622"/>
      <c r="J912" s="623"/>
      <c r="K912" s="53" t="s">
        <v>43</v>
      </c>
      <c r="L912" s="51" t="s">
        <v>0</v>
      </c>
      <c r="M912" s="529"/>
      <c r="N912" s="619"/>
      <c r="O912" s="619"/>
      <c r="P912" s="620"/>
      <c r="Q912" s="53" t="s">
        <v>423</v>
      </c>
      <c r="R912" s="53"/>
      <c r="S912" s="179" t="str">
        <f>IF(ABS(M912)&gt;=ABS(M908),"≥","&lt;")</f>
        <v>&lt;</v>
      </c>
      <c r="T912" s="609" t="s">
        <v>459</v>
      </c>
      <c r="U912" s="609"/>
      <c r="W912" s="53"/>
      <c r="X912" s="144"/>
      <c r="Y912" s="144"/>
      <c r="Z912" s="471" t="str">
        <f>IF(M912&gt;=M908,"...... OK", "...... NG")</f>
        <v>...... NG</v>
      </c>
      <c r="AA912" s="472"/>
      <c r="AB912" s="472"/>
      <c r="AD912" s="142">
        <v>8</v>
      </c>
      <c r="AE912" s="143"/>
      <c r="AH912" s="143"/>
      <c r="AI912" s="143"/>
      <c r="AJ912" s="180"/>
    </row>
    <row r="913" spans="1:36" s="140" customFormat="1" ht="15" customHeight="1" x14ac:dyDescent="0.15">
      <c r="A913" s="139"/>
      <c r="B913" s="139"/>
      <c r="C913" s="144"/>
      <c r="D913" s="144"/>
      <c r="AD913" s="142"/>
      <c r="AE913" s="143"/>
      <c r="AH913" s="143"/>
      <c r="AI913" s="143"/>
    </row>
    <row r="914" spans="1:36" s="140" customFormat="1" ht="15" customHeight="1" x14ac:dyDescent="0.15">
      <c r="A914" s="139"/>
      <c r="B914" s="2" t="s">
        <v>818</v>
      </c>
      <c r="C914" s="2"/>
      <c r="D914" s="2"/>
      <c r="E914" s="2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  <c r="AD914" s="17" t="s">
        <v>819</v>
      </c>
      <c r="AE914" s="3"/>
      <c r="AF914" s="44"/>
      <c r="AH914" s="143"/>
      <c r="AI914" s="143"/>
    </row>
    <row r="915" spans="1:36" s="140" customFormat="1" ht="15" customHeight="1" x14ac:dyDescent="0.15">
      <c r="A915" s="139"/>
      <c r="B915" s="15" t="s">
        <v>795</v>
      </c>
      <c r="C915" s="2"/>
      <c r="D915" s="2"/>
      <c r="E915" s="2"/>
      <c r="F915" s="2"/>
      <c r="G915" s="2"/>
      <c r="H915" s="2"/>
      <c r="I915" s="2"/>
      <c r="J915" s="2"/>
      <c r="K915" s="44" t="s">
        <v>798</v>
      </c>
      <c r="L915" s="17" t="s">
        <v>820</v>
      </c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  <c r="AD915" s="44"/>
      <c r="AE915" s="3"/>
      <c r="AF915" s="44"/>
      <c r="AH915" s="143"/>
      <c r="AI915" s="143"/>
    </row>
    <row r="916" spans="1:36" s="8" customFormat="1" ht="15" customHeight="1" x14ac:dyDescent="0.15">
      <c r="A916" s="19"/>
      <c r="B916" s="1"/>
      <c r="C916" s="2"/>
      <c r="D916" s="2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  <c r="AD916" s="17"/>
      <c r="AE916" s="3"/>
      <c r="AF916" s="44"/>
      <c r="AH916" s="11"/>
      <c r="AI916" s="11"/>
    </row>
    <row r="917" spans="1:36" s="8" customFormat="1" ht="15" customHeight="1" x14ac:dyDescent="0.15">
      <c r="A917" s="19"/>
      <c r="B917" s="2" t="s">
        <v>797</v>
      </c>
      <c r="C917" s="2"/>
      <c r="D917" s="2"/>
      <c r="E917" s="44"/>
      <c r="F917" s="44"/>
      <c r="G917" s="44"/>
      <c r="H917" s="44"/>
      <c r="I917" s="44"/>
      <c r="J917" s="44"/>
      <c r="K917" s="44" t="s">
        <v>798</v>
      </c>
      <c r="L917" s="314" t="s">
        <v>821</v>
      </c>
      <c r="M917" s="313"/>
      <c r="N917" s="313"/>
      <c r="O917" s="313"/>
      <c r="P917" s="313"/>
      <c r="Q917" s="313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  <c r="AD917" s="17"/>
      <c r="AE917" s="3"/>
      <c r="AF917" s="44"/>
      <c r="AH917" s="11"/>
      <c r="AI917" s="11"/>
    </row>
    <row r="918" spans="1:36" s="8" customFormat="1" ht="15" customHeight="1" x14ac:dyDescent="0.15">
      <c r="A918" s="19"/>
      <c r="B918" s="1"/>
      <c r="C918" s="2"/>
      <c r="D918" s="2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  <c r="AD918" s="17"/>
      <c r="AE918" s="3"/>
      <c r="AF918" s="44"/>
      <c r="AH918" s="11"/>
      <c r="AI918" s="11"/>
    </row>
    <row r="919" spans="1:36" s="8" customFormat="1" ht="15" customHeight="1" x14ac:dyDescent="0.15">
      <c r="A919" s="19"/>
      <c r="B919" s="2" t="s">
        <v>800</v>
      </c>
      <c r="C919" s="2"/>
      <c r="D919" s="2"/>
      <c r="E919" s="44"/>
      <c r="F919" s="44"/>
      <c r="G919" s="44"/>
      <c r="H919" s="44"/>
      <c r="I919" s="44"/>
      <c r="J919" s="44"/>
      <c r="K919" s="44" t="s">
        <v>798</v>
      </c>
      <c r="L919" s="314" t="s">
        <v>801</v>
      </c>
      <c r="M919" s="313"/>
      <c r="N919" s="313"/>
      <c r="O919" s="313"/>
      <c r="P919" s="313"/>
      <c r="Q919" s="313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  <c r="AD919" s="17"/>
      <c r="AE919" s="3"/>
      <c r="AF919" s="44"/>
      <c r="AH919" s="11"/>
      <c r="AI919" s="11"/>
    </row>
    <row r="920" spans="1:36" s="8" customFormat="1" ht="15" customHeight="1" x14ac:dyDescent="0.15">
      <c r="A920" s="19"/>
      <c r="B920" s="1"/>
      <c r="C920" s="2"/>
      <c r="D920" s="2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  <c r="AD920" s="17"/>
      <c r="AE920" s="3"/>
      <c r="AF920" s="44"/>
      <c r="AH920" s="11"/>
      <c r="AI920" s="11"/>
    </row>
    <row r="921" spans="1:36" s="8" customFormat="1" ht="15" customHeight="1" x14ac:dyDescent="0.15">
      <c r="A921" s="19"/>
      <c r="B921" s="2" t="s">
        <v>782</v>
      </c>
      <c r="C921" s="2"/>
      <c r="D921" s="2"/>
      <c r="E921" s="44"/>
      <c r="F921" s="44"/>
      <c r="G921" s="44"/>
      <c r="H921" s="44"/>
      <c r="I921" s="44"/>
      <c r="J921" s="44"/>
      <c r="K921" s="44" t="s">
        <v>798</v>
      </c>
      <c r="L921" s="314" t="s">
        <v>802</v>
      </c>
      <c r="M921" s="313"/>
      <c r="N921" s="313"/>
      <c r="O921" s="313"/>
      <c r="P921" s="313"/>
      <c r="Q921" s="313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  <c r="AD921" s="17"/>
      <c r="AE921" s="3"/>
      <c r="AF921" s="44"/>
      <c r="AH921" s="11"/>
      <c r="AI921" s="11"/>
    </row>
    <row r="922" spans="1:36" s="8" customFormat="1" ht="15" customHeight="1" x14ac:dyDescent="0.15">
      <c r="A922" s="19"/>
      <c r="B922" s="1"/>
      <c r="C922" s="2"/>
      <c r="D922" s="2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  <c r="AD922" s="17"/>
      <c r="AE922" s="3"/>
      <c r="AF922" s="44"/>
      <c r="AH922" s="11"/>
      <c r="AI922" s="11"/>
    </row>
    <row r="923" spans="1:36" s="8" customFormat="1" ht="15" customHeight="1" x14ac:dyDescent="0.15">
      <c r="A923" s="19"/>
      <c r="B923" s="15" t="s">
        <v>803</v>
      </c>
      <c r="C923" s="2"/>
      <c r="D923" s="2"/>
      <c r="E923" s="44"/>
      <c r="F923" s="44"/>
      <c r="G923" s="29"/>
      <c r="H923" s="44"/>
      <c r="I923" s="44"/>
      <c r="J923" s="44"/>
      <c r="K923" s="44" t="s">
        <v>798</v>
      </c>
      <c r="L923" s="17" t="s">
        <v>804</v>
      </c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  <c r="AD923" s="44"/>
      <c r="AE923" s="3"/>
      <c r="AF923" s="44"/>
      <c r="AH923" s="11"/>
      <c r="AI923" s="11"/>
    </row>
    <row r="924" spans="1:36" s="8" customFormat="1" ht="15" customHeight="1" x14ac:dyDescent="0.15">
      <c r="A924" s="19"/>
      <c r="B924" s="2" t="s">
        <v>789</v>
      </c>
      <c r="C924" s="2"/>
      <c r="D924" s="2"/>
      <c r="E924" s="44"/>
      <c r="F924" s="44"/>
      <c r="G924" s="29"/>
      <c r="H924" s="44"/>
      <c r="I924" s="44"/>
      <c r="J924" s="44"/>
      <c r="K924" s="44" t="s">
        <v>798</v>
      </c>
      <c r="L924" s="317" t="s">
        <v>822</v>
      </c>
      <c r="M924" s="318"/>
      <c r="N924" s="318"/>
      <c r="O924" s="318"/>
      <c r="P924" s="318"/>
      <c r="Q924" s="318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17"/>
      <c r="AE924" s="3"/>
      <c r="AF924" s="44"/>
      <c r="AH924" s="11"/>
      <c r="AI924" s="11"/>
    </row>
    <row r="925" spans="1:36" s="8" customFormat="1" ht="15" customHeight="1" x14ac:dyDescent="0.15">
      <c r="A925" s="19"/>
      <c r="B925" s="1"/>
      <c r="C925" s="2"/>
      <c r="D925" s="44"/>
      <c r="E925" s="44"/>
      <c r="F925" s="316"/>
      <c r="G925" s="29"/>
      <c r="H925" s="44"/>
      <c r="I925" s="315"/>
      <c r="J925" s="44"/>
      <c r="K925" s="29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34"/>
      <c r="AA925" s="285"/>
      <c r="AB925" s="285"/>
      <c r="AC925" s="44"/>
      <c r="AD925" s="17"/>
      <c r="AE925" s="3"/>
      <c r="AF925" s="44"/>
      <c r="AH925" s="11"/>
      <c r="AI925" s="11"/>
    </row>
    <row r="926" spans="1:36" s="8" customFormat="1" ht="15" customHeight="1" x14ac:dyDescent="0.15">
      <c r="A926" s="19"/>
      <c r="B926" s="2" t="s">
        <v>806</v>
      </c>
      <c r="C926" s="2"/>
      <c r="D926" s="2"/>
      <c r="E926" s="29"/>
      <c r="F926" s="316"/>
      <c r="G926" s="29"/>
      <c r="H926" s="44"/>
      <c r="I926" s="315"/>
      <c r="J926" s="44"/>
      <c r="K926" s="44" t="s">
        <v>798</v>
      </c>
      <c r="L926" s="317" t="s">
        <v>807</v>
      </c>
      <c r="M926" s="318"/>
      <c r="N926" s="318"/>
      <c r="O926" s="318"/>
      <c r="P926" s="318"/>
      <c r="Q926" s="318"/>
      <c r="R926" s="44"/>
      <c r="S926" s="44"/>
      <c r="T926" s="44"/>
      <c r="U926" s="44"/>
      <c r="V926" s="44"/>
      <c r="W926" s="44"/>
      <c r="X926" s="44"/>
      <c r="Y926" s="44"/>
      <c r="Z926" s="34"/>
      <c r="AA926" s="285"/>
      <c r="AB926" s="285"/>
      <c r="AC926" s="44"/>
      <c r="AD926" s="17"/>
      <c r="AE926" s="3"/>
      <c r="AF926" s="44"/>
      <c r="AH926" s="11"/>
      <c r="AI926" s="11"/>
    </row>
    <row r="927" spans="1:36" s="8" customFormat="1" ht="15" customHeight="1" x14ac:dyDescent="0.15">
      <c r="A927" s="19"/>
      <c r="B927" s="44"/>
      <c r="C927" s="324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44"/>
      <c r="AC927" s="44"/>
      <c r="AD927" s="25"/>
      <c r="AE927" s="44"/>
      <c r="AF927" s="3"/>
      <c r="AH927" s="11"/>
      <c r="AI927" s="11"/>
    </row>
    <row r="928" spans="1:36" s="8" customFormat="1" ht="15" customHeight="1" x14ac:dyDescent="0.15">
      <c r="A928" s="19"/>
      <c r="B928" s="458" t="s">
        <v>846</v>
      </c>
      <c r="C928" s="458"/>
      <c r="D928" s="459" t="s">
        <v>0</v>
      </c>
      <c r="E928" s="444" t="s">
        <v>847</v>
      </c>
      <c r="F928" s="444"/>
      <c r="G928" s="445" t="s">
        <v>848</v>
      </c>
      <c r="H928" s="445"/>
      <c r="I928" s="15"/>
      <c r="J928" s="15"/>
      <c r="K928" s="465" t="s">
        <v>0</v>
      </c>
      <c r="L928" s="473">
        <v>0</v>
      </c>
      <c r="M928" s="473"/>
      <c r="N928" s="473"/>
      <c r="O928" s="473"/>
      <c r="P928" s="473"/>
      <c r="Q928" s="469" t="s">
        <v>827</v>
      </c>
      <c r="R928" s="469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335" t="s">
        <v>849</v>
      </c>
      <c r="AE928" s="334"/>
      <c r="AF928" s="333"/>
      <c r="AG928" s="333"/>
      <c r="AH928"/>
      <c r="AI928"/>
      <c r="AJ928"/>
    </row>
    <row r="929" spans="1:36" s="8" customFormat="1" ht="15" customHeight="1" x14ac:dyDescent="0.15">
      <c r="A929" s="19"/>
      <c r="B929" s="458"/>
      <c r="C929" s="458"/>
      <c r="D929" s="443"/>
      <c r="E929" s="444"/>
      <c r="F929" s="444"/>
      <c r="G929" s="443" t="s">
        <v>850</v>
      </c>
      <c r="H929" s="443"/>
      <c r="I929" s="15"/>
      <c r="J929" s="15"/>
      <c r="K929" s="465"/>
      <c r="L929" s="473"/>
      <c r="M929" s="473"/>
      <c r="N929" s="473"/>
      <c r="O929" s="473"/>
      <c r="P929" s="473"/>
      <c r="Q929" s="469"/>
      <c r="R929" s="469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  <c r="AD929" s="332">
        <v>1</v>
      </c>
      <c r="AE929" s="334"/>
      <c r="AF929" s="333" t="s">
        <v>851</v>
      </c>
      <c r="AG929" s="333"/>
      <c r="AH929"/>
      <c r="AI929"/>
      <c r="AJ929"/>
    </row>
    <row r="930" spans="1:36" s="8" customFormat="1" ht="15" customHeight="1" x14ac:dyDescent="0.15">
      <c r="A930" s="19"/>
      <c r="B930" s="458" t="s">
        <v>852</v>
      </c>
      <c r="C930" s="458"/>
      <c r="D930" s="459" t="s">
        <v>0</v>
      </c>
      <c r="E930" s="478" t="s">
        <v>853</v>
      </c>
      <c r="F930" s="478"/>
      <c r="G930" s="478"/>
      <c r="H930" s="478"/>
      <c r="I930" s="478"/>
      <c r="J930" s="478"/>
      <c r="K930" s="465" t="s">
        <v>0</v>
      </c>
      <c r="L930" s="473">
        <v>0</v>
      </c>
      <c r="M930" s="473"/>
      <c r="N930" s="473"/>
      <c r="O930" s="473"/>
      <c r="P930" s="473"/>
      <c r="Q930" s="469" t="s">
        <v>827</v>
      </c>
      <c r="R930" s="469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  <c r="AD930" s="17">
        <v>2</v>
      </c>
      <c r="AE930" s="7"/>
      <c r="AF930"/>
      <c r="AG930"/>
      <c r="AH930"/>
      <c r="AI930"/>
      <c r="AJ930"/>
    </row>
    <row r="931" spans="1:36" s="8" customFormat="1" ht="15" customHeight="1" x14ac:dyDescent="0.15">
      <c r="A931" s="19"/>
      <c r="B931" s="458"/>
      <c r="C931" s="458"/>
      <c r="D931" s="443"/>
      <c r="E931" s="479" t="s">
        <v>854</v>
      </c>
      <c r="F931" s="479"/>
      <c r="G931" s="479"/>
      <c r="H931" s="479"/>
      <c r="I931" s="479"/>
      <c r="J931" s="479"/>
      <c r="K931" s="465"/>
      <c r="L931" s="473"/>
      <c r="M931" s="473"/>
      <c r="N931" s="473"/>
      <c r="O931" s="473"/>
      <c r="P931" s="473"/>
      <c r="Q931" s="469"/>
      <c r="R931" s="469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  <c r="AD931" s="17">
        <v>3</v>
      </c>
      <c r="AE931" s="7"/>
      <c r="AF931"/>
      <c r="AG931"/>
      <c r="AH931"/>
      <c r="AI931"/>
      <c r="AJ931"/>
    </row>
    <row r="932" spans="1:36" s="8" customFormat="1" ht="15" customHeight="1" x14ac:dyDescent="0.15">
      <c r="A932" s="19"/>
      <c r="B932" s="443" t="s">
        <v>855</v>
      </c>
      <c r="C932" s="443"/>
      <c r="D932" s="16" t="s">
        <v>0</v>
      </c>
      <c r="E932" s="17" t="s">
        <v>856</v>
      </c>
      <c r="F932" s="16"/>
      <c r="G932" s="16"/>
      <c r="H932" s="16"/>
      <c r="I932" s="15"/>
      <c r="J932" s="16"/>
      <c r="K932" s="16" t="s">
        <v>0</v>
      </c>
      <c r="L932" s="473">
        <v>1</v>
      </c>
      <c r="M932" s="473"/>
      <c r="N932" s="473"/>
      <c r="O932" s="473"/>
      <c r="P932" s="473"/>
      <c r="Q932" s="26" t="s">
        <v>827</v>
      </c>
      <c r="R932" s="26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  <c r="AD932" s="17">
        <v>4</v>
      </c>
      <c r="AE932" s="7"/>
      <c r="AF932"/>
      <c r="AG932"/>
      <c r="AH932"/>
      <c r="AI932"/>
      <c r="AJ932"/>
    </row>
    <row r="933" spans="1:36" s="8" customFormat="1" ht="15" customHeight="1" x14ac:dyDescent="0.15">
      <c r="A933" s="19"/>
      <c r="B933" s="337" t="s">
        <v>531</v>
      </c>
      <c r="C933" s="15"/>
      <c r="D933" s="15"/>
      <c r="E933" s="16"/>
      <c r="F933" s="443" t="s">
        <v>857</v>
      </c>
      <c r="G933" s="443"/>
      <c r="H933" s="16" t="s">
        <v>0</v>
      </c>
      <c r="I933" s="477">
        <v>1</v>
      </c>
      <c r="J933" s="477"/>
      <c r="K933" s="31" t="s">
        <v>42</v>
      </c>
      <c r="L933" s="480"/>
      <c r="M933" s="480"/>
      <c r="N933" s="26" t="s">
        <v>43</v>
      </c>
      <c r="O933" s="32" t="s">
        <v>0</v>
      </c>
      <c r="P933" s="481"/>
      <c r="Q933" s="481"/>
      <c r="R933" s="481"/>
      <c r="S933" s="481"/>
      <c r="T933" s="26" t="s">
        <v>827</v>
      </c>
      <c r="U933" s="26"/>
      <c r="V933" s="16" t="str">
        <f xml:space="preserve"> IF(P933&gt;=L932, "≥", "&lt;")</f>
        <v>&lt;</v>
      </c>
      <c r="W933" s="15" t="s">
        <v>855</v>
      </c>
      <c r="X933" s="15"/>
      <c r="Y933" s="44"/>
      <c r="Z933" s="471" t="str">
        <f>IF(P933&gt;=L932,"...... OK","...... NG")</f>
        <v>...... NG</v>
      </c>
      <c r="AA933" s="472"/>
      <c r="AB933" s="472"/>
      <c r="AC933" s="44"/>
      <c r="AD933" s="17">
        <v>5</v>
      </c>
      <c r="AE933" s="7"/>
      <c r="AF933"/>
      <c r="AG933"/>
      <c r="AH933"/>
      <c r="AI933"/>
      <c r="AJ933"/>
    </row>
    <row r="934" spans="1:36" s="8" customFormat="1" ht="15" customHeight="1" x14ac:dyDescent="0.15">
      <c r="A934" s="19"/>
      <c r="B934" s="337" t="s">
        <v>544</v>
      </c>
      <c r="C934" s="15"/>
      <c r="D934" s="15"/>
      <c r="E934" s="16"/>
      <c r="F934" s="443" t="s">
        <v>31</v>
      </c>
      <c r="G934" s="443"/>
      <c r="H934" s="16" t="s">
        <v>0</v>
      </c>
      <c r="I934" s="473">
        <v>1</v>
      </c>
      <c r="J934" s="473"/>
      <c r="K934" s="473"/>
      <c r="L934" s="473"/>
      <c r="M934" s="336" t="s">
        <v>816</v>
      </c>
      <c r="N934" s="16" t="str">
        <f>IF(I934&lt;=U934, "≤", "&gt;")</f>
        <v>&gt;</v>
      </c>
      <c r="O934" s="473" t="s">
        <v>858</v>
      </c>
      <c r="P934" s="473"/>
      <c r="Q934" s="473"/>
      <c r="R934" s="473"/>
      <c r="S934" s="473"/>
      <c r="T934" s="16" t="s">
        <v>0</v>
      </c>
      <c r="U934" s="473">
        <v>0</v>
      </c>
      <c r="V934" s="473"/>
      <c r="W934" s="473"/>
      <c r="X934" s="473"/>
      <c r="Y934" s="44" t="s">
        <v>816</v>
      </c>
      <c r="Z934" s="471" t="str">
        <f>IF(I934&lt;=U934,"...... OK","...... NG")</f>
        <v>...... NG</v>
      </c>
      <c r="AA934" s="472"/>
      <c r="AB934" s="472"/>
      <c r="AC934" s="44"/>
      <c r="AD934" s="17">
        <v>6</v>
      </c>
      <c r="AE934" s="7"/>
      <c r="AF934"/>
      <c r="AG934"/>
      <c r="AH934"/>
      <c r="AI934"/>
      <c r="AJ934"/>
    </row>
    <row r="935" spans="1:36" s="8" customFormat="1" ht="15" customHeight="1" x14ac:dyDescent="0.15">
      <c r="A935" s="19"/>
      <c r="B935" s="19"/>
      <c r="C935" s="14"/>
      <c r="D935" s="14"/>
      <c r="AD935" s="17"/>
      <c r="AE935" s="11"/>
      <c r="AH935" s="11"/>
      <c r="AI935" s="11"/>
    </row>
    <row r="936" spans="1:36" s="8" customFormat="1" ht="15" customHeight="1" x14ac:dyDescent="0.15">
      <c r="A936" s="19"/>
      <c r="B936" s="19"/>
      <c r="C936" s="14"/>
      <c r="D936" s="14"/>
      <c r="AD936" s="17"/>
      <c r="AE936" s="11"/>
      <c r="AH936" s="11"/>
      <c r="AI936" s="11"/>
    </row>
    <row r="937" spans="1:36" s="8" customFormat="1" ht="15" customHeight="1" x14ac:dyDescent="0.15">
      <c r="A937" s="19"/>
      <c r="B937" s="19"/>
      <c r="C937" s="14"/>
      <c r="D937" s="14"/>
      <c r="AD937" s="17"/>
      <c r="AE937" s="11"/>
      <c r="AH937" s="11"/>
      <c r="AI937" s="11"/>
    </row>
    <row r="938" spans="1:36" s="8" customFormat="1" ht="15" customHeight="1" x14ac:dyDescent="0.15">
      <c r="A938" s="19"/>
      <c r="B938" s="19"/>
      <c r="C938" s="14"/>
      <c r="D938" s="14"/>
      <c r="AD938" s="17"/>
      <c r="AE938" s="11"/>
      <c r="AH938" s="11"/>
      <c r="AI938" s="11"/>
    </row>
    <row r="939" spans="1:36" s="8" customFormat="1" ht="15" customHeight="1" x14ac:dyDescent="0.15">
      <c r="A939" s="19"/>
      <c r="B939" s="19"/>
      <c r="C939" s="14"/>
      <c r="D939" s="14"/>
      <c r="AD939" s="17"/>
      <c r="AE939" s="11"/>
      <c r="AH939" s="11"/>
      <c r="AI939" s="11"/>
    </row>
    <row r="940" spans="1:36" s="8" customFormat="1" ht="15" customHeight="1" x14ac:dyDescent="0.15">
      <c r="A940" s="19"/>
      <c r="B940" s="19"/>
      <c r="C940" s="14"/>
      <c r="D940" s="14"/>
      <c r="AD940" s="17"/>
      <c r="AE940" s="11"/>
      <c r="AH940" s="11"/>
      <c r="AI940" s="11"/>
    </row>
    <row r="941" spans="1:36" s="8" customFormat="1" ht="15" customHeight="1" x14ac:dyDescent="0.15">
      <c r="A941" s="19"/>
      <c r="B941" s="19"/>
      <c r="C941" s="14"/>
      <c r="D941" s="14"/>
      <c r="AD941" s="17"/>
      <c r="AE941" s="11"/>
      <c r="AH941" s="11"/>
      <c r="AI941" s="11"/>
    </row>
    <row r="942" spans="1:36" s="8" customFormat="1" ht="15" customHeight="1" x14ac:dyDescent="0.15">
      <c r="A942" s="19"/>
      <c r="B942" s="19"/>
      <c r="C942" s="14"/>
      <c r="D942" s="14"/>
      <c r="AD942" s="17"/>
      <c r="AE942" s="11"/>
      <c r="AH942" s="11"/>
      <c r="AI942" s="11"/>
    </row>
    <row r="943" spans="1:36" s="8" customFormat="1" ht="15" customHeight="1" x14ac:dyDescent="0.15">
      <c r="A943" s="19"/>
      <c r="B943" s="19"/>
      <c r="C943" s="14"/>
      <c r="D943" s="14"/>
      <c r="AD943" s="17"/>
      <c r="AE943" s="11"/>
      <c r="AH943" s="11"/>
      <c r="AI943" s="11"/>
    </row>
    <row r="944" spans="1:36" s="8" customFormat="1" ht="15" customHeight="1" x14ac:dyDescent="0.15">
      <c r="A944" s="19"/>
      <c r="B944" s="19"/>
      <c r="C944" s="14"/>
      <c r="D944" s="14"/>
      <c r="AD944" s="17"/>
      <c r="AE944" s="11"/>
      <c r="AH944" s="11"/>
      <c r="AI944" s="11"/>
    </row>
    <row r="945" spans="1:37" s="8" customFormat="1" ht="15" customHeight="1" x14ac:dyDescent="0.15">
      <c r="A945" s="19"/>
      <c r="B945" s="19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D945" s="17"/>
      <c r="AE945" s="11"/>
      <c r="AH945" s="11"/>
      <c r="AI945" s="11"/>
    </row>
    <row r="946" spans="1:37" s="8" customFormat="1" ht="15" customHeight="1" x14ac:dyDescent="0.15">
      <c r="A946" s="19"/>
      <c r="B946" s="19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D946" s="17"/>
      <c r="AE946" s="11"/>
      <c r="AH946" s="11"/>
      <c r="AI946" s="11"/>
    </row>
    <row r="947" spans="1:37" s="8" customFormat="1" ht="15" customHeight="1" x14ac:dyDescent="0.15">
      <c r="C947" s="20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D947" s="25"/>
      <c r="AF947" s="11"/>
      <c r="AG947" s="11"/>
      <c r="AH947" s="11"/>
      <c r="AI947" s="11"/>
    </row>
    <row r="948" spans="1:37" ht="15" customHeight="1" x14ac:dyDescent="0.15">
      <c r="B948" s="14"/>
      <c r="C948" s="14"/>
      <c r="D948" s="14"/>
      <c r="E948" s="14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2"/>
      <c r="S948" s="22"/>
      <c r="T948" s="22"/>
      <c r="U948" s="22"/>
      <c r="V948" s="14"/>
      <c r="W948" s="14"/>
      <c r="X948" s="14"/>
      <c r="Y948" s="14"/>
      <c r="Z948" s="14"/>
      <c r="AA948" s="14"/>
      <c r="AB948" s="14"/>
      <c r="AD948" s="17"/>
      <c r="AE948" s="7"/>
    </row>
    <row r="949" spans="1:37" ht="15" customHeight="1" x14ac:dyDescent="0.15">
      <c r="B949" s="14"/>
      <c r="C949" s="14"/>
      <c r="D949" s="14"/>
      <c r="E949" s="14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2"/>
      <c r="S949" s="22"/>
      <c r="T949" s="22"/>
      <c r="U949" s="22"/>
      <c r="V949" s="14"/>
      <c r="W949" s="14"/>
      <c r="X949" s="14"/>
      <c r="Y949" s="14"/>
      <c r="Z949" s="14"/>
      <c r="AA949" s="14"/>
      <c r="AB949" s="14"/>
      <c r="AD949" s="17"/>
      <c r="AE949" s="7"/>
    </row>
    <row r="950" spans="1:37" ht="15" customHeight="1" x14ac:dyDescent="0.15">
      <c r="B950" s="14"/>
      <c r="C950" s="14"/>
      <c r="D950" s="14"/>
      <c r="E950" s="14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2"/>
      <c r="S950" s="22"/>
      <c r="T950" s="22"/>
      <c r="U950" s="22"/>
      <c r="V950" s="14"/>
      <c r="W950" s="14"/>
      <c r="X950" s="14"/>
      <c r="Y950" s="14"/>
      <c r="Z950" s="14"/>
      <c r="AA950" s="14"/>
      <c r="AB950" s="14"/>
      <c r="AD950" s="17"/>
      <c r="AE950" s="7"/>
    </row>
    <row r="951" spans="1:37" ht="15" customHeight="1" x14ac:dyDescent="0.15">
      <c r="B951" s="14"/>
      <c r="C951" s="14"/>
      <c r="D951" s="14"/>
      <c r="E951" s="14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2"/>
      <c r="S951" s="22"/>
      <c r="T951" s="22"/>
      <c r="U951" s="22"/>
      <c r="V951" s="14"/>
      <c r="W951" s="14"/>
      <c r="X951" s="14"/>
      <c r="Y951" s="14"/>
      <c r="Z951" s="14"/>
      <c r="AA951" s="14"/>
      <c r="AB951" s="14"/>
      <c r="AD951" s="17"/>
      <c r="AE951" s="7"/>
    </row>
    <row r="952" spans="1:37" ht="15" customHeight="1" x14ac:dyDescent="0.15">
      <c r="B952" s="14"/>
      <c r="C952" s="14"/>
      <c r="D952" s="14"/>
      <c r="E952" s="14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2"/>
      <c r="S952" s="22"/>
      <c r="T952" s="22"/>
      <c r="U952" s="22"/>
      <c r="V952" s="14"/>
      <c r="W952" s="14"/>
      <c r="X952" s="14"/>
      <c r="Y952" s="14"/>
      <c r="Z952" s="14"/>
      <c r="AA952" s="14"/>
      <c r="AB952" s="14"/>
      <c r="AD952" s="17"/>
      <c r="AE952" s="7"/>
    </row>
    <row r="953" spans="1:37" ht="15" customHeight="1" x14ac:dyDescent="0.15">
      <c r="B953" s="14"/>
      <c r="C953" s="14"/>
      <c r="D953" s="14"/>
      <c r="E953" s="14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2"/>
      <c r="S953" s="22"/>
      <c r="T953" s="22"/>
      <c r="U953" s="22"/>
      <c r="V953" s="14"/>
      <c r="W953" s="14"/>
      <c r="X953" s="14"/>
      <c r="Y953" s="14"/>
      <c r="Z953" s="14"/>
      <c r="AA953" s="14"/>
      <c r="AB953" s="14"/>
      <c r="AD953" s="17"/>
      <c r="AE953" s="7"/>
    </row>
    <row r="954" spans="1:37" ht="15" customHeight="1" x14ac:dyDescent="0.15">
      <c r="B954" s="14"/>
      <c r="C954" s="14"/>
      <c r="D954" s="14"/>
      <c r="E954" s="14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2"/>
      <c r="S954" s="22"/>
      <c r="T954" s="22"/>
      <c r="U954" s="22"/>
      <c r="V954" s="14"/>
      <c r="W954" s="14"/>
      <c r="X954" s="14"/>
      <c r="Y954" s="14"/>
      <c r="Z954" s="14"/>
      <c r="AA954" s="14"/>
      <c r="AB954" s="14"/>
      <c r="AD954" s="17"/>
      <c r="AE954" s="7"/>
    </row>
    <row r="955" spans="1:37" ht="15" customHeight="1" x14ac:dyDescent="0.15">
      <c r="B955" s="14"/>
      <c r="C955" s="14"/>
      <c r="D955" s="14"/>
      <c r="E955" s="14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2"/>
      <c r="S955" s="22"/>
      <c r="T955" s="22"/>
      <c r="U955" s="22"/>
      <c r="V955" s="14"/>
      <c r="W955" s="14"/>
      <c r="X955" s="14"/>
      <c r="Y955" s="14"/>
      <c r="Z955" s="14"/>
      <c r="AA955" s="14"/>
      <c r="AB955" s="14"/>
      <c r="AD955" s="17"/>
      <c r="AE955" s="7"/>
    </row>
    <row r="956" spans="1:37" ht="15" customHeight="1" x14ac:dyDescent="0.15"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AI956" s="2"/>
      <c r="AJ956" s="9"/>
      <c r="AK956" s="9"/>
    </row>
  </sheetData>
  <mergeCells count="1562">
    <mergeCell ref="B192:F192"/>
    <mergeCell ref="B193:F193"/>
    <mergeCell ref="E347:G347"/>
    <mergeCell ref="E370:G370"/>
    <mergeCell ref="E393:G393"/>
    <mergeCell ref="E420:G420"/>
    <mergeCell ref="G71:H72"/>
    <mergeCell ref="B63:B64"/>
    <mergeCell ref="C63:C64"/>
    <mergeCell ref="D63:F63"/>
    <mergeCell ref="D64:F64"/>
    <mergeCell ref="L64:Q64"/>
    <mergeCell ref="B66:B67"/>
    <mergeCell ref="C66:C67"/>
    <mergeCell ref="D66:F66"/>
    <mergeCell ref="Y72:AB72"/>
    <mergeCell ref="S66:X66"/>
    <mergeCell ref="D67:F67"/>
    <mergeCell ref="S67:X67"/>
    <mergeCell ref="S68:X68"/>
    <mergeCell ref="S69:X69"/>
    <mergeCell ref="B70:D72"/>
    <mergeCell ref="E70:P70"/>
    <mergeCell ref="Q70:AB70"/>
    <mergeCell ref="E71:F72"/>
    <mergeCell ref="I71:L71"/>
    <mergeCell ref="M71:P71"/>
    <mergeCell ref="Q71:R72"/>
    <mergeCell ref="S71:T72"/>
    <mergeCell ref="U71:X71"/>
    <mergeCell ref="Y71:AB71"/>
    <mergeCell ref="I72:L72"/>
    <mergeCell ref="M72:P72"/>
    <mergeCell ref="U72:X72"/>
    <mergeCell ref="C52:C53"/>
    <mergeCell ref="D52:F52"/>
    <mergeCell ref="S52:X52"/>
    <mergeCell ref="D53:F53"/>
    <mergeCell ref="S53:X53"/>
    <mergeCell ref="S54:X54"/>
    <mergeCell ref="S55:X55"/>
    <mergeCell ref="B56:D58"/>
    <mergeCell ref="E56:P56"/>
    <mergeCell ref="Q56:AB56"/>
    <mergeCell ref="E57:F58"/>
    <mergeCell ref="G57:H58"/>
    <mergeCell ref="I57:L57"/>
    <mergeCell ref="M57:P57"/>
    <mergeCell ref="Q57:R58"/>
    <mergeCell ref="S57:T58"/>
    <mergeCell ref="U57:X57"/>
    <mergeCell ref="Y57:AB57"/>
    <mergeCell ref="I58:L58"/>
    <mergeCell ref="M58:P58"/>
    <mergeCell ref="U58:X58"/>
    <mergeCell ref="Y58:AB58"/>
    <mergeCell ref="U41:X41"/>
    <mergeCell ref="Q82:AB82"/>
    <mergeCell ref="Q41:R42"/>
    <mergeCell ref="S41:T42"/>
    <mergeCell ref="U80:Y80"/>
    <mergeCell ref="N845:P845"/>
    <mergeCell ref="Q842:S842"/>
    <mergeCell ref="N842:P842"/>
    <mergeCell ref="V842:X842"/>
    <mergeCell ref="W554:AA554"/>
    <mergeCell ref="AJ103:AO103"/>
    <mergeCell ref="AJ104:AO104"/>
    <mergeCell ref="AJ105:AO105"/>
    <mergeCell ref="I106:K106"/>
    <mergeCell ref="I107:K107"/>
    <mergeCell ref="W623:AA623"/>
    <mergeCell ref="T622:U622"/>
    <mergeCell ref="W558:AA558"/>
    <mergeCell ref="T559:U559"/>
    <mergeCell ref="T558:U558"/>
    <mergeCell ref="H185:I185"/>
    <mergeCell ref="M185:N185"/>
    <mergeCell ref="W551:AA551"/>
    <mergeCell ref="T552:U552"/>
    <mergeCell ref="W552:AA552"/>
    <mergeCell ref="E360:J360"/>
    <mergeCell ref="E548:R548"/>
    <mergeCell ref="E549:R549"/>
    <mergeCell ref="F542:G542"/>
    <mergeCell ref="I542:M542"/>
    <mergeCell ref="AG103:AH103"/>
    <mergeCell ref="K104:L105"/>
    <mergeCell ref="X698:Z698"/>
    <mergeCell ref="K734:M734"/>
    <mergeCell ref="D182:F182"/>
    <mergeCell ref="W621:AA621"/>
    <mergeCell ref="T620:U620"/>
    <mergeCell ref="S129:U129"/>
    <mergeCell ref="E614:R614"/>
    <mergeCell ref="E615:R615"/>
    <mergeCell ref="W617:AA617"/>
    <mergeCell ref="W618:AA618"/>
    <mergeCell ref="W619:AA619"/>
    <mergeCell ref="T621:U621"/>
    <mergeCell ref="V94:Y94"/>
    <mergeCell ref="Z94:AB94"/>
    <mergeCell ref="T551:U551"/>
    <mergeCell ref="T557:U557"/>
    <mergeCell ref="W557:AA557"/>
    <mergeCell ref="V129:X129"/>
    <mergeCell ref="T523:W523"/>
    <mergeCell ref="Z523:AB523"/>
    <mergeCell ref="W516:W517"/>
    <mergeCell ref="X516:AB517"/>
    <mergeCell ref="T642:U642"/>
    <mergeCell ref="T623:U623"/>
    <mergeCell ref="T624:U624"/>
    <mergeCell ref="T625:U625"/>
    <mergeCell ref="S106:U106"/>
    <mergeCell ref="T555:U555"/>
    <mergeCell ref="W555:AA555"/>
    <mergeCell ref="S614:AB615"/>
    <mergeCell ref="W620:AA620"/>
    <mergeCell ref="Z611:AB611"/>
    <mergeCell ref="U673:V673"/>
    <mergeCell ref="B670:T689"/>
    <mergeCell ref="E736:G736"/>
    <mergeCell ref="P810:R810"/>
    <mergeCell ref="L782:N782"/>
    <mergeCell ref="I778:K778"/>
    <mergeCell ref="F610:G610"/>
    <mergeCell ref="O610:R610"/>
    <mergeCell ref="G601:H601"/>
    <mergeCell ref="F611:G611"/>
    <mergeCell ref="B664:G664"/>
    <mergeCell ref="F609:G609"/>
    <mergeCell ref="O609:R609"/>
    <mergeCell ref="F605:G605"/>
    <mergeCell ref="O605:R605"/>
    <mergeCell ref="F607:G607"/>
    <mergeCell ref="Z909:AB909"/>
    <mergeCell ref="Z734:AB734"/>
    <mergeCell ref="W664:AB664"/>
    <mergeCell ref="W665:AB665"/>
    <mergeCell ref="J796:L796"/>
    <mergeCell ref="Q796:S796"/>
    <mergeCell ref="J793:L793"/>
    <mergeCell ref="Q793:S793"/>
    <mergeCell ref="Z793:AB793"/>
    <mergeCell ref="Z842:AB842"/>
    <mergeCell ref="H665:L665"/>
    <mergeCell ref="M665:Q665"/>
    <mergeCell ref="R752:T752"/>
    <mergeCell ref="Z765:AB765"/>
    <mergeCell ref="W765:Y765"/>
    <mergeCell ref="M765:O765"/>
    <mergeCell ref="Q768:S768"/>
    <mergeCell ref="D829:E829"/>
    <mergeCell ref="G829:H829"/>
    <mergeCell ref="J829:K829"/>
    <mergeCell ref="N829:Q829"/>
    <mergeCell ref="C816:E816"/>
    <mergeCell ref="H769:J769"/>
    <mergeCell ref="F902:G902"/>
    <mergeCell ref="I902:J902"/>
    <mergeCell ref="P808:R808"/>
    <mergeCell ref="Z796:AB796"/>
    <mergeCell ref="Z735:AB735"/>
    <mergeCell ref="R751:T751"/>
    <mergeCell ref="K736:M736"/>
    <mergeCell ref="Z826:AB826"/>
    <mergeCell ref="P807:R807"/>
    <mergeCell ref="U845:W845"/>
    <mergeCell ref="C895:D895"/>
    <mergeCell ref="C896:D896"/>
    <mergeCell ref="Z829:AB829"/>
    <mergeCell ref="V766:X766"/>
    <mergeCell ref="P770:R770"/>
    <mergeCell ref="P771:R771"/>
    <mergeCell ref="P821:R821"/>
    <mergeCell ref="Z816:AB816"/>
    <mergeCell ref="U816:V816"/>
    <mergeCell ref="P809:R809"/>
    <mergeCell ref="C897:D897"/>
    <mergeCell ref="C902:D902"/>
    <mergeCell ref="K741:M741"/>
    <mergeCell ref="W761:Y761"/>
    <mergeCell ref="Z845:AB845"/>
    <mergeCell ref="G814:I814"/>
    <mergeCell ref="P823:R823"/>
    <mergeCell ref="J816:K816"/>
    <mergeCell ref="K787:M787"/>
    <mergeCell ref="E842:G842"/>
    <mergeCell ref="P841:Q841"/>
    <mergeCell ref="I842:K842"/>
    <mergeCell ref="J799:L799"/>
    <mergeCell ref="Q799:S799"/>
    <mergeCell ref="M902:P902"/>
    <mergeCell ref="M908:O908"/>
    <mergeCell ref="H879:J879"/>
    <mergeCell ref="O892:Q892"/>
    <mergeCell ref="P897:R897"/>
    <mergeCell ref="I912:J912"/>
    <mergeCell ref="M912:P912"/>
    <mergeCell ref="L889:N889"/>
    <mergeCell ref="G901:I901"/>
    <mergeCell ref="M907:O907"/>
    <mergeCell ref="M906:O906"/>
    <mergeCell ref="N816:Q816"/>
    <mergeCell ref="P822:R822"/>
    <mergeCell ref="T640:U640"/>
    <mergeCell ref="W640:AA640"/>
    <mergeCell ref="W642:AA642"/>
    <mergeCell ref="R664:V664"/>
    <mergeCell ref="R665:V665"/>
    <mergeCell ref="X672:Z672"/>
    <mergeCell ref="B668:T669"/>
    <mergeCell ref="U668:AB669"/>
    <mergeCell ref="H664:L664"/>
    <mergeCell ref="M664:Q664"/>
    <mergeCell ref="X671:Z671"/>
    <mergeCell ref="B665:G665"/>
    <mergeCell ref="T912:U912"/>
    <mergeCell ref="C912:D912"/>
    <mergeCell ref="F912:G912"/>
    <mergeCell ref="O861:Q861"/>
    <mergeCell ref="O855:Q855"/>
    <mergeCell ref="E872:J872"/>
    <mergeCell ref="E855:G855"/>
    <mergeCell ref="L872:N872"/>
    <mergeCell ref="T902:U902"/>
    <mergeCell ref="E879:F879"/>
    <mergeCell ref="Z902:AB902"/>
    <mergeCell ref="U671:V671"/>
    <mergeCell ref="C905:D905"/>
    <mergeCell ref="M905:O905"/>
    <mergeCell ref="P820:R820"/>
    <mergeCell ref="B824:C824"/>
    <mergeCell ref="P824:R824"/>
    <mergeCell ref="G816:H816"/>
    <mergeCell ref="U829:V829"/>
    <mergeCell ref="Z879:AB879"/>
    <mergeCell ref="W625:AA625"/>
    <mergeCell ref="W624:AA624"/>
    <mergeCell ref="T617:U617"/>
    <mergeCell ref="T618:U618"/>
    <mergeCell ref="T619:U619"/>
    <mergeCell ref="W622:AA622"/>
    <mergeCell ref="O611:R611"/>
    <mergeCell ref="T556:U556"/>
    <mergeCell ref="W556:AA556"/>
    <mergeCell ref="T639:U639"/>
    <mergeCell ref="T638:U638"/>
    <mergeCell ref="W638:AA638"/>
    <mergeCell ref="W639:AA639"/>
    <mergeCell ref="W626:AA626"/>
    <mergeCell ref="U608:X608"/>
    <mergeCell ref="Z608:AB608"/>
    <mergeCell ref="W627:AA627"/>
    <mergeCell ref="W628:AA628"/>
    <mergeCell ref="T626:U626"/>
    <mergeCell ref="T627:U627"/>
    <mergeCell ref="T628:U628"/>
    <mergeCell ref="V611:Y611"/>
    <mergeCell ref="W559:AA559"/>
    <mergeCell ref="T560:U560"/>
    <mergeCell ref="W560:AA560"/>
    <mergeCell ref="E599:H599"/>
    <mergeCell ref="E600:H600"/>
    <mergeCell ref="U595:X595"/>
    <mergeCell ref="Z595:AB595"/>
    <mergeCell ref="D599:D600"/>
    <mergeCell ref="D601:D602"/>
    <mergeCell ref="E601:F602"/>
    <mergeCell ref="B599:C600"/>
    <mergeCell ref="O606:R606"/>
    <mergeCell ref="L603:P604"/>
    <mergeCell ref="E604:J604"/>
    <mergeCell ref="L599:P600"/>
    <mergeCell ref="L601:P602"/>
    <mergeCell ref="Z607:AB607"/>
    <mergeCell ref="O608:S608"/>
    <mergeCell ref="G602:H602"/>
    <mergeCell ref="B601:C602"/>
    <mergeCell ref="B603:C604"/>
    <mergeCell ref="E603:J603"/>
    <mergeCell ref="D603:D604"/>
    <mergeCell ref="F608:G608"/>
    <mergeCell ref="I608:M608"/>
    <mergeCell ref="I607:M607"/>
    <mergeCell ref="F606:G606"/>
    <mergeCell ref="F595:G595"/>
    <mergeCell ref="O607:R607"/>
    <mergeCell ref="K599:K600"/>
    <mergeCell ref="K601:K602"/>
    <mergeCell ref="K603:K604"/>
    <mergeCell ref="B593:C593"/>
    <mergeCell ref="F594:G594"/>
    <mergeCell ref="L593:P593"/>
    <mergeCell ref="T578:U578"/>
    <mergeCell ref="W578:AA578"/>
    <mergeCell ref="B589:C590"/>
    <mergeCell ref="D589:D590"/>
    <mergeCell ref="E589:F590"/>
    <mergeCell ref="G589:H589"/>
    <mergeCell ref="G590:H590"/>
    <mergeCell ref="B591:C592"/>
    <mergeCell ref="D591:D592"/>
    <mergeCell ref="E591:J591"/>
    <mergeCell ref="E592:J592"/>
    <mergeCell ref="K591:K592"/>
    <mergeCell ref="L591:P592"/>
    <mergeCell ref="I595:M595"/>
    <mergeCell ref="O595:S595"/>
    <mergeCell ref="Z594:AB594"/>
    <mergeCell ref="I594:M594"/>
    <mergeCell ref="O594:R594"/>
    <mergeCell ref="T577:U577"/>
    <mergeCell ref="W577:AA577"/>
    <mergeCell ref="S525:T526"/>
    <mergeCell ref="U525:V525"/>
    <mergeCell ref="W525:W526"/>
    <mergeCell ref="X525:AB526"/>
    <mergeCell ref="T573:U573"/>
    <mergeCell ref="W573:AA573"/>
    <mergeCell ref="U526:V526"/>
    <mergeCell ref="W566:AA566"/>
    <mergeCell ref="K589:K590"/>
    <mergeCell ref="L589:P590"/>
    <mergeCell ref="W572:AA572"/>
    <mergeCell ref="W565:AA565"/>
    <mergeCell ref="T564:U564"/>
    <mergeCell ref="T565:U565"/>
    <mergeCell ref="W580:AA580"/>
    <mergeCell ref="T580:U580"/>
    <mergeCell ref="T576:U576"/>
    <mergeCell ref="W576:AA576"/>
    <mergeCell ref="T561:U561"/>
    <mergeCell ref="W561:AA561"/>
    <mergeCell ref="T562:U562"/>
    <mergeCell ref="W562:AA562"/>
    <mergeCell ref="W564:AA564"/>
    <mergeCell ref="T553:U553"/>
    <mergeCell ref="W553:AA553"/>
    <mergeCell ref="T554:U554"/>
    <mergeCell ref="O542:R542"/>
    <mergeCell ref="Z542:AB542"/>
    <mergeCell ref="F543:G543"/>
    <mergeCell ref="I543:M543"/>
    <mergeCell ref="O543:R543"/>
    <mergeCell ref="T543:W543"/>
    <mergeCell ref="Z543:AB543"/>
    <mergeCell ref="T566:U566"/>
    <mergeCell ref="T572:U572"/>
    <mergeCell ref="T574:U574"/>
    <mergeCell ref="W574:AA574"/>
    <mergeCell ref="F546:G546"/>
    <mergeCell ref="I546:M546"/>
    <mergeCell ref="O546:R546"/>
    <mergeCell ref="T546:W546"/>
    <mergeCell ref="Z546:AB546"/>
    <mergeCell ref="S548:AB549"/>
    <mergeCell ref="B535:C536"/>
    <mergeCell ref="D535:D536"/>
    <mergeCell ref="E535:F536"/>
    <mergeCell ref="G535:H535"/>
    <mergeCell ref="I535:I536"/>
    <mergeCell ref="J535:N536"/>
    <mergeCell ref="G536:H536"/>
    <mergeCell ref="F537:G537"/>
    <mergeCell ref="I537:M537"/>
    <mergeCell ref="O537:R537"/>
    <mergeCell ref="Z537:AB537"/>
    <mergeCell ref="F538:G538"/>
    <mergeCell ref="I538:M538"/>
    <mergeCell ref="O538:R538"/>
    <mergeCell ref="T538:W538"/>
    <mergeCell ref="Z538:AB538"/>
    <mergeCell ref="B540:C541"/>
    <mergeCell ref="D540:D541"/>
    <mergeCell ref="E540:F541"/>
    <mergeCell ref="G540:H540"/>
    <mergeCell ref="I540:I541"/>
    <mergeCell ref="J540:N541"/>
    <mergeCell ref="G541:H541"/>
    <mergeCell ref="F527:G527"/>
    <mergeCell ref="O527:R527"/>
    <mergeCell ref="F528:G528"/>
    <mergeCell ref="I528:M528"/>
    <mergeCell ref="O528:R528"/>
    <mergeCell ref="Z528:AB528"/>
    <mergeCell ref="F529:G529"/>
    <mergeCell ref="I529:M529"/>
    <mergeCell ref="O529:R529"/>
    <mergeCell ref="T529:W529"/>
    <mergeCell ref="Z529:AB529"/>
    <mergeCell ref="F530:G530"/>
    <mergeCell ref="O530:R530"/>
    <mergeCell ref="F531:G531"/>
    <mergeCell ref="O531:R531"/>
    <mergeCell ref="F532:G532"/>
    <mergeCell ref="O532:R532"/>
    <mergeCell ref="V532:Y532"/>
    <mergeCell ref="Z532:AB532"/>
    <mergeCell ref="Z519:AB519"/>
    <mergeCell ref="T520:W520"/>
    <mergeCell ref="Z520:AB520"/>
    <mergeCell ref="O518:R518"/>
    <mergeCell ref="O519:R519"/>
    <mergeCell ref="O520:R520"/>
    <mergeCell ref="B516:C517"/>
    <mergeCell ref="D516:D517"/>
    <mergeCell ref="E516:H516"/>
    <mergeCell ref="E517:H517"/>
    <mergeCell ref="I516:I517"/>
    <mergeCell ref="F518:G518"/>
    <mergeCell ref="O521:R521"/>
    <mergeCell ref="O522:R522"/>
    <mergeCell ref="O523:R523"/>
    <mergeCell ref="P525:Q526"/>
    <mergeCell ref="R525:R526"/>
    <mergeCell ref="F522:G522"/>
    <mergeCell ref="F523:G523"/>
    <mergeCell ref="I519:M519"/>
    <mergeCell ref="I520:M520"/>
    <mergeCell ref="E526:H526"/>
    <mergeCell ref="F519:G519"/>
    <mergeCell ref="F520:G520"/>
    <mergeCell ref="F521:G521"/>
    <mergeCell ref="B525:C526"/>
    <mergeCell ref="D525:D526"/>
    <mergeCell ref="E525:H525"/>
    <mergeCell ref="I525:I526"/>
    <mergeCell ref="J525:N526"/>
    <mergeCell ref="O525:O526"/>
    <mergeCell ref="Q503:U504"/>
    <mergeCell ref="I492:J492"/>
    <mergeCell ref="K491:O492"/>
    <mergeCell ref="J516:N517"/>
    <mergeCell ref="P516:Q517"/>
    <mergeCell ref="H495:M495"/>
    <mergeCell ref="N495:S495"/>
    <mergeCell ref="T495:AB495"/>
    <mergeCell ref="I511:M511"/>
    <mergeCell ref="I513:M513"/>
    <mergeCell ref="Z511:AB511"/>
    <mergeCell ref="Z513:AB513"/>
    <mergeCell ref="O516:O517"/>
    <mergeCell ref="R516:R517"/>
    <mergeCell ref="S516:T517"/>
    <mergeCell ref="U516:V516"/>
    <mergeCell ref="U517:V517"/>
    <mergeCell ref="T485:AB485"/>
    <mergeCell ref="C480:D480"/>
    <mergeCell ref="F480:J480"/>
    <mergeCell ref="C482:D483"/>
    <mergeCell ref="E482:E483"/>
    <mergeCell ref="G482:G483"/>
    <mergeCell ref="H482:H483"/>
    <mergeCell ref="I482:J482"/>
    <mergeCell ref="B463:G463"/>
    <mergeCell ref="F489:J489"/>
    <mergeCell ref="C491:D492"/>
    <mergeCell ref="E491:E492"/>
    <mergeCell ref="G491:G492"/>
    <mergeCell ref="H491:H492"/>
    <mergeCell ref="I491:J491"/>
    <mergeCell ref="B507:G507"/>
    <mergeCell ref="H507:M507"/>
    <mergeCell ref="B494:G494"/>
    <mergeCell ref="H494:M494"/>
    <mergeCell ref="N494:S494"/>
    <mergeCell ref="B495:G495"/>
    <mergeCell ref="N507:S507"/>
    <mergeCell ref="C501:D501"/>
    <mergeCell ref="F501:G501"/>
    <mergeCell ref="E503:E504"/>
    <mergeCell ref="C503:D504"/>
    <mergeCell ref="P491:P492"/>
    <mergeCell ref="Q491:U492"/>
    <mergeCell ref="T494:AB494"/>
    <mergeCell ref="I503:J503"/>
    <mergeCell ref="K503:O504"/>
    <mergeCell ref="P503:P504"/>
    <mergeCell ref="E460:E461"/>
    <mergeCell ref="G460:G461"/>
    <mergeCell ref="H460:H461"/>
    <mergeCell ref="I460:J460"/>
    <mergeCell ref="T454:AB454"/>
    <mergeCell ref="T455:AB455"/>
    <mergeCell ref="K460:O461"/>
    <mergeCell ref="P460:P461"/>
    <mergeCell ref="Q460:U461"/>
    <mergeCell ref="I461:J461"/>
    <mergeCell ref="H463:M463"/>
    <mergeCell ref="N463:S463"/>
    <mergeCell ref="T463:AB463"/>
    <mergeCell ref="B464:G464"/>
    <mergeCell ref="H464:M464"/>
    <mergeCell ref="N464:S464"/>
    <mergeCell ref="T464:AB464"/>
    <mergeCell ref="C460:D461"/>
    <mergeCell ref="M446:Q446"/>
    <mergeCell ref="H445:L445"/>
    <mergeCell ref="M445:Q445"/>
    <mergeCell ref="C458:D458"/>
    <mergeCell ref="F458:J458"/>
    <mergeCell ref="C449:D449"/>
    <mergeCell ref="F449:J449"/>
    <mergeCell ref="C451:D452"/>
    <mergeCell ref="E451:E452"/>
    <mergeCell ref="G451:G452"/>
    <mergeCell ref="H451:H452"/>
    <mergeCell ref="I452:J452"/>
    <mergeCell ref="I451:J451"/>
    <mergeCell ref="K451:O452"/>
    <mergeCell ref="P451:P452"/>
    <mergeCell ref="Q451:U452"/>
    <mergeCell ref="B454:G454"/>
    <mergeCell ref="B455:G455"/>
    <mergeCell ref="H454:M454"/>
    <mergeCell ref="H455:M455"/>
    <mergeCell ref="N454:S454"/>
    <mergeCell ref="N455:S455"/>
    <mergeCell ref="K419:O420"/>
    <mergeCell ref="R419:R420"/>
    <mergeCell ref="S419:U420"/>
    <mergeCell ref="B415:J415"/>
    <mergeCell ref="B419:C420"/>
    <mergeCell ref="B432:C432"/>
    <mergeCell ref="B433:C433"/>
    <mergeCell ref="B431:C431"/>
    <mergeCell ref="B424:C424"/>
    <mergeCell ref="D419:D420"/>
    <mergeCell ref="E419:G419"/>
    <mergeCell ref="Z437:AB437"/>
    <mergeCell ref="Z425:AB425"/>
    <mergeCell ref="K421:O421"/>
    <mergeCell ref="B422:C422"/>
    <mergeCell ref="K422:O422"/>
    <mergeCell ref="B437:C437"/>
    <mergeCell ref="E437:J437"/>
    <mergeCell ref="K423:O423"/>
    <mergeCell ref="B421:C421"/>
    <mergeCell ref="B423:C423"/>
    <mergeCell ref="B429:C429"/>
    <mergeCell ref="K429:N429"/>
    <mergeCell ref="R429:U429"/>
    <mergeCell ref="Z429:AB429"/>
    <mergeCell ref="K424:O424"/>
    <mergeCell ref="B425:C425"/>
    <mergeCell ref="K425:O425"/>
    <mergeCell ref="I419:I420"/>
    <mergeCell ref="B403:C403"/>
    <mergeCell ref="K403:O403"/>
    <mergeCell ref="B404:C404"/>
    <mergeCell ref="B405:C405"/>
    <mergeCell ref="B406:C406"/>
    <mergeCell ref="Z410:AB410"/>
    <mergeCell ref="Z411:AB411"/>
    <mergeCell ref="B410:C410"/>
    <mergeCell ref="E410:J410"/>
    <mergeCell ref="B411:C411"/>
    <mergeCell ref="E408:H408"/>
    <mergeCell ref="K404:O404"/>
    <mergeCell ref="K415:S415"/>
    <mergeCell ref="T415:AB415"/>
    <mergeCell ref="B416:J416"/>
    <mergeCell ref="K416:S416"/>
    <mergeCell ref="T416:AB416"/>
    <mergeCell ref="K405:O405"/>
    <mergeCell ref="K406:O406"/>
    <mergeCell ref="K395:O395"/>
    <mergeCell ref="B392:C393"/>
    <mergeCell ref="D392:D393"/>
    <mergeCell ref="E392:G392"/>
    <mergeCell ref="H392:H393"/>
    <mergeCell ref="J392:J393"/>
    <mergeCell ref="B395:C395"/>
    <mergeCell ref="K396:O396"/>
    <mergeCell ref="B397:C397"/>
    <mergeCell ref="K397:O397"/>
    <mergeCell ref="B398:C398"/>
    <mergeCell ref="K398:O398"/>
    <mergeCell ref="Z398:AB398"/>
    <mergeCell ref="B396:C396"/>
    <mergeCell ref="B402:C402"/>
    <mergeCell ref="K402:N402"/>
    <mergeCell ref="R402:U402"/>
    <mergeCell ref="Z402:AB402"/>
    <mergeCell ref="B378:C378"/>
    <mergeCell ref="E383:J383"/>
    <mergeCell ref="Z383:AB383"/>
    <mergeCell ref="Z384:AB384"/>
    <mergeCell ref="B388:J388"/>
    <mergeCell ref="K388:S388"/>
    <mergeCell ref="T388:AB388"/>
    <mergeCell ref="B389:J389"/>
    <mergeCell ref="K389:S389"/>
    <mergeCell ref="E384:J384"/>
    <mergeCell ref="S392:U393"/>
    <mergeCell ref="B394:C394"/>
    <mergeCell ref="K394:O394"/>
    <mergeCell ref="K392:O393"/>
    <mergeCell ref="T389:AB389"/>
    <mergeCell ref="R392:R393"/>
    <mergeCell ref="I392:I393"/>
    <mergeCell ref="B354:C354"/>
    <mergeCell ref="K354:N354"/>
    <mergeCell ref="R354:U354"/>
    <mergeCell ref="Z354:AB354"/>
    <mergeCell ref="T366:AB366"/>
    <mergeCell ref="B355:C355"/>
    <mergeCell ref="K355:O355"/>
    <mergeCell ref="B356:C356"/>
    <mergeCell ref="K356:O356"/>
    <mergeCell ref="Z360:AB360"/>
    <mergeCell ref="E358:H358"/>
    <mergeCell ref="B360:C360"/>
    <mergeCell ref="B361:C361"/>
    <mergeCell ref="Z361:AB361"/>
    <mergeCell ref="B369:C370"/>
    <mergeCell ref="D369:D370"/>
    <mergeCell ref="E369:G369"/>
    <mergeCell ref="K365:S365"/>
    <mergeCell ref="T365:AB365"/>
    <mergeCell ref="B366:J366"/>
    <mergeCell ref="K366:S366"/>
    <mergeCell ref="K369:O370"/>
    <mergeCell ref="R369:R370"/>
    <mergeCell ref="S369:U370"/>
    <mergeCell ref="B343:J343"/>
    <mergeCell ref="K343:S343"/>
    <mergeCell ref="T343:AB343"/>
    <mergeCell ref="B348:C348"/>
    <mergeCell ref="K348:O348"/>
    <mergeCell ref="B349:C349"/>
    <mergeCell ref="K349:O349"/>
    <mergeCell ref="B346:C347"/>
    <mergeCell ref="D346:D347"/>
    <mergeCell ref="E346:G346"/>
    <mergeCell ref="H346:H347"/>
    <mergeCell ref="I346:I347"/>
    <mergeCell ref="J346:J347"/>
    <mergeCell ref="B350:C350"/>
    <mergeCell ref="K350:O350"/>
    <mergeCell ref="Z350:AB350"/>
    <mergeCell ref="K346:O347"/>
    <mergeCell ref="R346:R347"/>
    <mergeCell ref="S346:U347"/>
    <mergeCell ref="B323:C323"/>
    <mergeCell ref="K323:O323"/>
    <mergeCell ref="B324:C324"/>
    <mergeCell ref="K324:O324"/>
    <mergeCell ref="B325:C325"/>
    <mergeCell ref="K325:O325"/>
    <mergeCell ref="T342:AB342"/>
    <mergeCell ref="Z335:AB335"/>
    <mergeCell ref="F336:J336"/>
    <mergeCell ref="Z336:AB336"/>
    <mergeCell ref="Z325:AB325"/>
    <mergeCell ref="B329:C329"/>
    <mergeCell ref="K329:N329"/>
    <mergeCell ref="R329:U329"/>
    <mergeCell ref="Z329:AB329"/>
    <mergeCell ref="B330:C330"/>
    <mergeCell ref="B331:C331"/>
    <mergeCell ref="B332:C332"/>
    <mergeCell ref="B333:C333"/>
    <mergeCell ref="F335:J335"/>
    <mergeCell ref="B342:J342"/>
    <mergeCell ref="K342:S342"/>
    <mergeCell ref="H319:H320"/>
    <mergeCell ref="I319:I320"/>
    <mergeCell ref="J319:J320"/>
    <mergeCell ref="F311:J311"/>
    <mergeCell ref="Z311:AB311"/>
    <mergeCell ref="B315:J315"/>
    <mergeCell ref="K315:S315"/>
    <mergeCell ref="T315:AB315"/>
    <mergeCell ref="B316:J316"/>
    <mergeCell ref="K316:S316"/>
    <mergeCell ref="K319:O320"/>
    <mergeCell ref="R319:R320"/>
    <mergeCell ref="S319:U320"/>
    <mergeCell ref="B321:C321"/>
    <mergeCell ref="K321:O321"/>
    <mergeCell ref="B322:C322"/>
    <mergeCell ref="K322:O322"/>
    <mergeCell ref="B319:C320"/>
    <mergeCell ref="D319:D320"/>
    <mergeCell ref="E319:G319"/>
    <mergeCell ref="B306:C306"/>
    <mergeCell ref="Z238:AB238"/>
    <mergeCell ref="P239:R239"/>
    <mergeCell ref="Z239:AB239"/>
    <mergeCell ref="B305:C305"/>
    <mergeCell ref="J238:L238"/>
    <mergeCell ref="K304:N304"/>
    <mergeCell ref="T316:AB316"/>
    <mergeCell ref="B308:C308"/>
    <mergeCell ref="B307:C307"/>
    <mergeCell ref="Z300:AB300"/>
    <mergeCell ref="K298:O298"/>
    <mergeCell ref="B299:C299"/>
    <mergeCell ref="F310:J310"/>
    <mergeCell ref="Z310:AB310"/>
    <mergeCell ref="B298:C298"/>
    <mergeCell ref="B304:C304"/>
    <mergeCell ref="B296:C296"/>
    <mergeCell ref="K296:O296"/>
    <mergeCell ref="H294:H295"/>
    <mergeCell ref="I294:I295"/>
    <mergeCell ref="B294:C295"/>
    <mergeCell ref="D294:D295"/>
    <mergeCell ref="R294:R295"/>
    <mergeCell ref="AA211:AB211"/>
    <mergeCell ref="AA212:AB212"/>
    <mergeCell ref="AA213:AB213"/>
    <mergeCell ref="AA214:AB214"/>
    <mergeCell ref="AA215:AB215"/>
    <mergeCell ref="AA216:AB216"/>
    <mergeCell ref="R304:U304"/>
    <mergeCell ref="K300:O300"/>
    <mergeCell ref="Y212:Z212"/>
    <mergeCell ref="Y213:Z213"/>
    <mergeCell ref="S231:W231"/>
    <mergeCell ref="Q230:R230"/>
    <mergeCell ref="X230:AB230"/>
    <mergeCell ref="X231:AB231"/>
    <mergeCell ref="Z304:AB304"/>
    <mergeCell ref="K299:O299"/>
    <mergeCell ref="B297:C297"/>
    <mergeCell ref="K297:O297"/>
    <mergeCell ref="B300:C300"/>
    <mergeCell ref="K277:O277"/>
    <mergeCell ref="Y215:Z215"/>
    <mergeCell ref="Y216:Z216"/>
    <mergeCell ref="Y217:Z217"/>
    <mergeCell ref="Y218:Z218"/>
    <mergeCell ref="W211:X211"/>
    <mergeCell ref="W212:X212"/>
    <mergeCell ref="E294:G294"/>
    <mergeCell ref="AA218:AB218"/>
    <mergeCell ref="Z285:AB285"/>
    <mergeCell ref="Z277:AB277"/>
    <mergeCell ref="F286:J286"/>
    <mergeCell ref="K273:O274"/>
    <mergeCell ref="R273:R274"/>
    <mergeCell ref="C235:F235"/>
    <mergeCell ref="J236:N236"/>
    <mergeCell ref="J239:L239"/>
    <mergeCell ref="F285:J285"/>
    <mergeCell ref="Z286:AB286"/>
    <mergeCell ref="B290:J290"/>
    <mergeCell ref="K290:S290"/>
    <mergeCell ref="T290:AB290"/>
    <mergeCell ref="B291:J291"/>
    <mergeCell ref="K291:S291"/>
    <mergeCell ref="T291:AB291"/>
    <mergeCell ref="J294:J295"/>
    <mergeCell ref="K294:O295"/>
    <mergeCell ref="S294:U295"/>
    <mergeCell ref="B275:C275"/>
    <mergeCell ref="K275:O275"/>
    <mergeCell ref="T270:AB270"/>
    <mergeCell ref="S273:U274"/>
    <mergeCell ref="B273:C274"/>
    <mergeCell ref="Q209:V209"/>
    <mergeCell ref="Q210:R210"/>
    <mergeCell ref="S210:T210"/>
    <mergeCell ref="U210:V210"/>
    <mergeCell ref="W210:X210"/>
    <mergeCell ref="Y210:Z210"/>
    <mergeCell ref="W209:AB209"/>
    <mergeCell ref="AA210:AB210"/>
    <mergeCell ref="AA217:AB217"/>
    <mergeCell ref="K276:O276"/>
    <mergeCell ref="S217:T217"/>
    <mergeCell ref="B283:C283"/>
    <mergeCell ref="K283:O283"/>
    <mergeCell ref="B281:C281"/>
    <mergeCell ref="K281:N281"/>
    <mergeCell ref="B282:C282"/>
    <mergeCell ref="K282:O282"/>
    <mergeCell ref="Z281:AB281"/>
    <mergeCell ref="B276:C276"/>
    <mergeCell ref="W213:X213"/>
    <mergeCell ref="W214:X214"/>
    <mergeCell ref="Y214:Z214"/>
    <mergeCell ref="R281:U281"/>
    <mergeCell ref="Q217:R217"/>
    <mergeCell ref="Q218:R218"/>
    <mergeCell ref="S218:T218"/>
    <mergeCell ref="B277:C277"/>
    <mergeCell ref="D273:D274"/>
    <mergeCell ref="E273:G273"/>
    <mergeCell ref="H273:H274"/>
    <mergeCell ref="I273:I274"/>
    <mergeCell ref="J273:J274"/>
    <mergeCell ref="B270:J270"/>
    <mergeCell ref="Q214:R214"/>
    <mergeCell ref="Q215:R215"/>
    <mergeCell ref="Q216:R216"/>
    <mergeCell ref="S211:T211"/>
    <mergeCell ref="S212:T212"/>
    <mergeCell ref="S214:T214"/>
    <mergeCell ref="S215:T215"/>
    <mergeCell ref="S216:T216"/>
    <mergeCell ref="Q222:AB222"/>
    <mergeCell ref="Q231:R231"/>
    <mergeCell ref="K270:S270"/>
    <mergeCell ref="Y211:Z211"/>
    <mergeCell ref="W216:X216"/>
    <mergeCell ref="W217:X217"/>
    <mergeCell ref="W218:X218"/>
    <mergeCell ref="W215:X215"/>
    <mergeCell ref="S213:T213"/>
    <mergeCell ref="Q213:R213"/>
    <mergeCell ref="Q225:R225"/>
    <mergeCell ref="Q226:R226"/>
    <mergeCell ref="Q227:R227"/>
    <mergeCell ref="S224:W224"/>
    <mergeCell ref="T269:AB269"/>
    <mergeCell ref="K254:O254"/>
    <mergeCell ref="B255:C255"/>
    <mergeCell ref="K255:O255"/>
    <mergeCell ref="B252:C253"/>
    <mergeCell ref="D252:D253"/>
    <mergeCell ref="E252:G252"/>
    <mergeCell ref="H252:H253"/>
    <mergeCell ref="K252:O253"/>
    <mergeCell ref="B256:C256"/>
    <mergeCell ref="K256:O256"/>
    <mergeCell ref="Z256:AB256"/>
    <mergeCell ref="B269:J269"/>
    <mergeCell ref="K269:S269"/>
    <mergeCell ref="B260:C260"/>
    <mergeCell ref="B261:C261"/>
    <mergeCell ref="B262:C262"/>
    <mergeCell ref="K260:N260"/>
    <mergeCell ref="R260:U260"/>
    <mergeCell ref="Z260:AB260"/>
    <mergeCell ref="K261:O261"/>
    <mergeCell ref="K262:O262"/>
    <mergeCell ref="F264:J264"/>
    <mergeCell ref="F265:J265"/>
    <mergeCell ref="Z264:AB264"/>
    <mergeCell ref="Z265:AB265"/>
    <mergeCell ref="J237:L237"/>
    <mergeCell ref="Z237:AB237"/>
    <mergeCell ref="P237:R237"/>
    <mergeCell ref="V237:X237"/>
    <mergeCell ref="H235:U235"/>
    <mergeCell ref="X232:AB232"/>
    <mergeCell ref="R252:R253"/>
    <mergeCell ref="S252:U253"/>
    <mergeCell ref="R242:U242"/>
    <mergeCell ref="S226:W226"/>
    <mergeCell ref="K249:S249"/>
    <mergeCell ref="T249:AB249"/>
    <mergeCell ref="P238:R238"/>
    <mergeCell ref="X228:AB228"/>
    <mergeCell ref="S229:W229"/>
    <mergeCell ref="S227:W227"/>
    <mergeCell ref="D241:E241"/>
    <mergeCell ref="B248:J248"/>
    <mergeCell ref="K248:S248"/>
    <mergeCell ref="T248:AB248"/>
    <mergeCell ref="B242:C242"/>
    <mergeCell ref="D242:E242"/>
    <mergeCell ref="V241:Y241"/>
    <mergeCell ref="J241:M241"/>
    <mergeCell ref="P241:Q241"/>
    <mergeCell ref="R241:U241"/>
    <mergeCell ref="Q228:R228"/>
    <mergeCell ref="B186:E186"/>
    <mergeCell ref="Y178:Y179"/>
    <mergeCell ref="U178:U179"/>
    <mergeCell ref="F178:F179"/>
    <mergeCell ref="G178:G179"/>
    <mergeCell ref="B187:E187"/>
    <mergeCell ref="F187:J187"/>
    <mergeCell ref="K187:N187"/>
    <mergeCell ref="H178:K178"/>
    <mergeCell ref="S230:W230"/>
    <mergeCell ref="Q229:R229"/>
    <mergeCell ref="X224:AB224"/>
    <mergeCell ref="S225:W225"/>
    <mergeCell ref="X229:AB229"/>
    <mergeCell ref="U218:V218"/>
    <mergeCell ref="Q211:R211"/>
    <mergeCell ref="Q212:R212"/>
    <mergeCell ref="X227:AB227"/>
    <mergeCell ref="S228:W228"/>
    <mergeCell ref="T194:AB194"/>
    <mergeCell ref="G192:H192"/>
    <mergeCell ref="J192:N192"/>
    <mergeCell ref="J193:N193"/>
    <mergeCell ref="O192:S192"/>
    <mergeCell ref="O193:S193"/>
    <mergeCell ref="B191:F191"/>
    <mergeCell ref="G191:H191"/>
    <mergeCell ref="O191:S191"/>
    <mergeCell ref="J191:N191"/>
    <mergeCell ref="B194:F194"/>
    <mergeCell ref="G193:H193"/>
    <mergeCell ref="J172:L172"/>
    <mergeCell ref="M181:O181"/>
    <mergeCell ref="P181:Q181"/>
    <mergeCell ref="R181:U181"/>
    <mergeCell ref="Y181:AB181"/>
    <mergeCell ref="M176:X177"/>
    <mergeCell ref="O187:R187"/>
    <mergeCell ref="W191:AB191"/>
    <mergeCell ref="S187:W187"/>
    <mergeCell ref="X187:AB187"/>
    <mergeCell ref="P205:T205"/>
    <mergeCell ref="U205:V205"/>
    <mergeCell ref="U202:V202"/>
    <mergeCell ref="W200:AB200"/>
    <mergeCell ref="P200:T200"/>
    <mergeCell ref="U200:V200"/>
    <mergeCell ref="V182:X182"/>
    <mergeCell ref="T192:AB192"/>
    <mergeCell ref="T193:U193"/>
    <mergeCell ref="W193:AB193"/>
    <mergeCell ref="J194:N194"/>
    <mergeCell ref="O194:S194"/>
    <mergeCell ref="U206:V206"/>
    <mergeCell ref="W204:AB204"/>
    <mergeCell ref="P204:T204"/>
    <mergeCell ref="U204:V204"/>
    <mergeCell ref="G181:I181"/>
    <mergeCell ref="J181:L181"/>
    <mergeCell ref="W199:AB199"/>
    <mergeCell ref="O186:R186"/>
    <mergeCell ref="S186:W186"/>
    <mergeCell ref="U198:V198"/>
    <mergeCell ref="G176:G177"/>
    <mergeCell ref="H176:L176"/>
    <mergeCell ref="H177:L177"/>
    <mergeCell ref="P199:T199"/>
    <mergeCell ref="V178:W179"/>
    <mergeCell ref="M182:O182"/>
    <mergeCell ref="T191:U191"/>
    <mergeCell ref="V181:X181"/>
    <mergeCell ref="R182:U182"/>
    <mergeCell ref="H179:K179"/>
    <mergeCell ref="L178:L179"/>
    <mergeCell ref="M178:N179"/>
    <mergeCell ref="J182:L182"/>
    <mergeCell ref="Z178:AA179"/>
    <mergeCell ref="Y182:AB182"/>
    <mergeCell ref="G194:H194"/>
    <mergeCell ref="P171:Q171"/>
    <mergeCell ref="P198:T198"/>
    <mergeCell ref="T178:T179"/>
    <mergeCell ref="B172:C172"/>
    <mergeCell ref="O178:R179"/>
    <mergeCell ref="B182:C182"/>
    <mergeCell ref="U212:V212"/>
    <mergeCell ref="U199:V199"/>
    <mergeCell ref="W205:AB205"/>
    <mergeCell ref="W202:AB202"/>
    <mergeCell ref="Z882:AB882"/>
    <mergeCell ref="S876:U876"/>
    <mergeCell ref="W201:AB201"/>
    <mergeCell ref="U201:V201"/>
    <mergeCell ref="P201:T201"/>
    <mergeCell ref="J223:P223"/>
    <mergeCell ref="W203:AB203"/>
    <mergeCell ref="G182:I182"/>
    <mergeCell ref="B181:F181"/>
    <mergeCell ref="P202:T202"/>
    <mergeCell ref="B197:O197"/>
    <mergeCell ref="W198:AB198"/>
    <mergeCell ref="X186:AB186"/>
    <mergeCell ref="F186:J186"/>
    <mergeCell ref="K186:N186"/>
    <mergeCell ref="P182:Q182"/>
    <mergeCell ref="U211:V211"/>
    <mergeCell ref="Q223:R223"/>
    <mergeCell ref="U672:V672"/>
    <mergeCell ref="S232:W232"/>
    <mergeCell ref="X223:AB223"/>
    <mergeCell ref="V242:Y242"/>
    <mergeCell ref="F143:G143"/>
    <mergeCell ref="M146:N146"/>
    <mergeCell ref="P168:Q169"/>
    <mergeCell ref="S168:S169"/>
    <mergeCell ref="K145:K146"/>
    <mergeCell ref="L146:L147"/>
    <mergeCell ref="F144:G144"/>
    <mergeCell ref="F145:G145"/>
    <mergeCell ref="J145:J146"/>
    <mergeCell ref="J156:J157"/>
    <mergeCell ref="F168:F169"/>
    <mergeCell ref="H167:L167"/>
    <mergeCell ref="H168:K168"/>
    <mergeCell ref="G168:G169"/>
    <mergeCell ref="L157:L158"/>
    <mergeCell ref="N168:N169"/>
    <mergeCell ref="S889:U889"/>
    <mergeCell ref="L145:N145"/>
    <mergeCell ref="D172:F172"/>
    <mergeCell ref="B160:D161"/>
    <mergeCell ref="E161:H161"/>
    <mergeCell ref="I151:L151"/>
    <mergeCell ref="G166:G167"/>
    <mergeCell ref="M157:N157"/>
    <mergeCell ref="P203:T203"/>
    <mergeCell ref="U203:V203"/>
    <mergeCell ref="P206:T206"/>
    <mergeCell ref="Q224:R224"/>
    <mergeCell ref="B365:J365"/>
    <mergeCell ref="S223:W223"/>
    <mergeCell ref="U213:V213"/>
    <mergeCell ref="B171:F171"/>
    <mergeCell ref="J140:M140"/>
    <mergeCell ref="N140:P140"/>
    <mergeCell ref="Q140:R140"/>
    <mergeCell ref="P896:R896"/>
    <mergeCell ref="P895:R895"/>
    <mergeCell ref="P145:Q146"/>
    <mergeCell ref="O156:O157"/>
    <mergeCell ref="P156:Q157"/>
    <mergeCell ref="O145:O146"/>
    <mergeCell ref="H169:K169"/>
    <mergeCell ref="B140:D140"/>
    <mergeCell ref="E140:F140"/>
    <mergeCell ref="G140:I140"/>
    <mergeCell ref="C154:D155"/>
    <mergeCell ref="F158:G158"/>
    <mergeCell ref="B149:D150"/>
    <mergeCell ref="B151:D151"/>
    <mergeCell ref="C143:D144"/>
    <mergeCell ref="E143:E144"/>
    <mergeCell ref="B162:D162"/>
    <mergeCell ref="I161:L161"/>
    <mergeCell ref="R171:U171"/>
    <mergeCell ref="M172:O172"/>
    <mergeCell ref="G172:I172"/>
    <mergeCell ref="M166:X167"/>
    <mergeCell ref="T168:U169"/>
    <mergeCell ref="O168:O169"/>
    <mergeCell ref="Q160:AB160"/>
    <mergeCell ref="H166:L166"/>
    <mergeCell ref="Y162:AB162"/>
    <mergeCell ref="M162:P162"/>
    <mergeCell ref="P172:Q172"/>
    <mergeCell ref="J139:M139"/>
    <mergeCell ref="N139:P139"/>
    <mergeCell ref="Q139:R139"/>
    <mergeCell ref="L130:O130"/>
    <mergeCell ref="V139:Y139"/>
    <mergeCell ref="V131:X131"/>
    <mergeCell ref="S130:U130"/>
    <mergeCell ref="V130:X130"/>
    <mergeCell ref="I131:K131"/>
    <mergeCell ref="L131:O131"/>
    <mergeCell ref="G136:H137"/>
    <mergeCell ref="C137:E137"/>
    <mergeCell ref="N136:R136"/>
    <mergeCell ref="N137:R137"/>
    <mergeCell ref="B138:D139"/>
    <mergeCell ref="E138:P138"/>
    <mergeCell ref="Q138:AB138"/>
    <mergeCell ref="E139:F139"/>
    <mergeCell ref="G139:I139"/>
    <mergeCell ref="S139:U139"/>
    <mergeCell ref="C136:E136"/>
    <mergeCell ref="F136:F137"/>
    <mergeCell ref="B129:F130"/>
    <mergeCell ref="G129:H130"/>
    <mergeCell ref="L106:O106"/>
    <mergeCell ref="V106:X106"/>
    <mergeCell ref="P129:R130"/>
    <mergeCell ref="I129:K129"/>
    <mergeCell ref="I130:K130"/>
    <mergeCell ref="L129:O129"/>
    <mergeCell ref="K101:L102"/>
    <mergeCell ref="I108:K108"/>
    <mergeCell ref="G106:H107"/>
    <mergeCell ref="G104:H105"/>
    <mergeCell ref="J104:J105"/>
    <mergeCell ref="L107:O107"/>
    <mergeCell ref="G102:G103"/>
    <mergeCell ref="Z139:AB139"/>
    <mergeCell ref="S140:U140"/>
    <mergeCell ref="V140:Y140"/>
    <mergeCell ref="Z140:AB140"/>
    <mergeCell ref="S131:U131"/>
    <mergeCell ref="Q161:T161"/>
    <mergeCell ref="U161:X161"/>
    <mergeCell ref="Y161:AB161"/>
    <mergeCell ref="Y150:AB150"/>
    <mergeCell ref="Q151:T151"/>
    <mergeCell ref="Z95:AB95"/>
    <mergeCell ref="S95:U95"/>
    <mergeCell ref="V95:Y95"/>
    <mergeCell ref="Y131:AB131"/>
    <mergeCell ref="T127:X127"/>
    <mergeCell ref="P108:R108"/>
    <mergeCell ref="S108:U108"/>
    <mergeCell ref="V108:X108"/>
    <mergeCell ref="P131:R131"/>
    <mergeCell ref="Q126:R126"/>
    <mergeCell ref="E108:F108"/>
    <mergeCell ref="B131:D131"/>
    <mergeCell ref="E131:F131"/>
    <mergeCell ref="G131:H131"/>
    <mergeCell ref="L108:O108"/>
    <mergeCell ref="T103:Y103"/>
    <mergeCell ref="V107:X107"/>
    <mergeCell ref="S107:U107"/>
    <mergeCell ref="T126:X126"/>
    <mergeCell ref="Y107:AB107"/>
    <mergeCell ref="M124:O125"/>
    <mergeCell ref="G125:G126"/>
    <mergeCell ref="H125:I125"/>
    <mergeCell ref="D127:E128"/>
    <mergeCell ref="F127:F128"/>
    <mergeCell ref="G127:H128"/>
    <mergeCell ref="J127:J128"/>
    <mergeCell ref="K127:L128"/>
    <mergeCell ref="J124:J125"/>
    <mergeCell ref="K124:L125"/>
    <mergeCell ref="F104:F105"/>
    <mergeCell ref="G101:I101"/>
    <mergeCell ref="G108:H108"/>
    <mergeCell ref="E882:F882"/>
    <mergeCell ref="B209:P209"/>
    <mergeCell ref="J210:P210"/>
    <mergeCell ref="E742:G742"/>
    <mergeCell ref="F726:H726"/>
    <mergeCell ref="B108:D108"/>
    <mergeCell ref="H102:I102"/>
    <mergeCell ref="P106:R107"/>
    <mergeCell ref="AG102:AH102"/>
    <mergeCell ref="Q162:T162"/>
    <mergeCell ref="U162:X162"/>
    <mergeCell ref="E151:H151"/>
    <mergeCell ref="L156:N156"/>
    <mergeCell ref="M150:P150"/>
    <mergeCell ref="F154:G154"/>
    <mergeCell ref="Y108:AB108"/>
    <mergeCell ref="D101:E102"/>
    <mergeCell ref="Q125:R125"/>
    <mergeCell ref="Q102:R102"/>
    <mergeCell ref="T104:Y104"/>
    <mergeCell ref="T105:Y105"/>
    <mergeCell ref="J101:J102"/>
    <mergeCell ref="Y106:AB106"/>
    <mergeCell ref="Q103:R103"/>
    <mergeCell ref="B106:F107"/>
    <mergeCell ref="T128:X128"/>
    <mergeCell ref="D124:E125"/>
    <mergeCell ref="F124:F125"/>
    <mergeCell ref="G124:I124"/>
    <mergeCell ref="E361:J361"/>
    <mergeCell ref="B384:C384"/>
    <mergeCell ref="I252:I253"/>
    <mergeCell ref="B717:C717"/>
    <mergeCell ref="B718:C718"/>
    <mergeCell ref="H369:H370"/>
    <mergeCell ref="B377:C377"/>
    <mergeCell ref="H885:J885"/>
    <mergeCell ref="O885:Q885"/>
    <mergeCell ref="E149:P149"/>
    <mergeCell ref="F156:G156"/>
    <mergeCell ref="E150:H150"/>
    <mergeCell ref="I150:L150"/>
    <mergeCell ref="Q149:AB149"/>
    <mergeCell ref="V171:X171"/>
    <mergeCell ref="Y171:AB171"/>
    <mergeCell ref="Z799:AB799"/>
    <mergeCell ref="E885:F885"/>
    <mergeCell ref="Q150:T150"/>
    <mergeCell ref="E162:H162"/>
    <mergeCell ref="I162:L162"/>
    <mergeCell ref="M161:P161"/>
    <mergeCell ref="F155:G155"/>
    <mergeCell ref="Y172:AB172"/>
    <mergeCell ref="V172:X172"/>
    <mergeCell ref="W206:AB206"/>
    <mergeCell ref="X673:Z673"/>
    <mergeCell ref="X225:AB225"/>
    <mergeCell ref="X226:AB226"/>
    <mergeCell ref="G171:I171"/>
    <mergeCell ref="J171:L171"/>
    <mergeCell ref="M171:O171"/>
    <mergeCell ref="H7:J9"/>
    <mergeCell ref="H10:J11"/>
    <mergeCell ref="N10:P10"/>
    <mergeCell ref="N11:P11"/>
    <mergeCell ref="K10:M10"/>
    <mergeCell ref="G43:H43"/>
    <mergeCell ref="I43:L43"/>
    <mergeCell ref="B7:G9"/>
    <mergeCell ref="D21:F21"/>
    <mergeCell ref="B25:D25"/>
    <mergeCell ref="B93:D94"/>
    <mergeCell ref="E82:P82"/>
    <mergeCell ref="N95:P95"/>
    <mergeCell ref="B49:B50"/>
    <mergeCell ref="C49:C50"/>
    <mergeCell ref="D49:F49"/>
    <mergeCell ref="D50:F50"/>
    <mergeCell ref="L50:Q50"/>
    <mergeCell ref="B52:B53"/>
    <mergeCell ref="Q95:R95"/>
    <mergeCell ref="E41:F42"/>
    <mergeCell ref="M43:P43"/>
    <mergeCell ref="B23:D24"/>
    <mergeCell ref="E23:H24"/>
    <mergeCell ref="E25:H25"/>
    <mergeCell ref="I41:L41"/>
    <mergeCell ref="I42:L42"/>
    <mergeCell ref="M41:P41"/>
    <mergeCell ref="L34:Q34"/>
    <mergeCell ref="M42:P42"/>
    <mergeCell ref="E83:F83"/>
    <mergeCell ref="G95:I95"/>
    <mergeCell ref="N9:P9"/>
    <mergeCell ref="K9:M9"/>
    <mergeCell ref="M25:O25"/>
    <mergeCell ref="M24:O24"/>
    <mergeCell ref="U24:V24"/>
    <mergeCell ref="I23:R23"/>
    <mergeCell ref="S23:AB23"/>
    <mergeCell ref="Z24:AB24"/>
    <mergeCell ref="W11:Y11"/>
    <mergeCell ref="T10:V10"/>
    <mergeCell ref="S24:T24"/>
    <mergeCell ref="K24:L24"/>
    <mergeCell ref="T11:V11"/>
    <mergeCell ref="H20:K20"/>
    <mergeCell ref="H19:K19"/>
    <mergeCell ref="S19:V19"/>
    <mergeCell ref="S22:V22"/>
    <mergeCell ref="K11:M11"/>
    <mergeCell ref="W10:Y10"/>
    <mergeCell ref="Z7:AB9"/>
    <mergeCell ref="W7:Y9"/>
    <mergeCell ref="T9:V9"/>
    <mergeCell ref="Q9:S9"/>
    <mergeCell ref="K7:V7"/>
    <mergeCell ref="K8:P8"/>
    <mergeCell ref="Q8:V8"/>
    <mergeCell ref="Q10:S10"/>
    <mergeCell ref="Q11:S11"/>
    <mergeCell ref="Z10:AB10"/>
    <mergeCell ref="Z11:AB11"/>
    <mergeCell ref="I25:J25"/>
    <mergeCell ref="K25:L25"/>
    <mergeCell ref="H21:K21"/>
    <mergeCell ref="E84:F84"/>
    <mergeCell ref="G84:I84"/>
    <mergeCell ref="S870:U870"/>
    <mergeCell ref="B33:B34"/>
    <mergeCell ref="C33:C34"/>
    <mergeCell ref="D33:F33"/>
    <mergeCell ref="D34:F34"/>
    <mergeCell ref="M772:O772"/>
    <mergeCell ref="B20:B21"/>
    <mergeCell ref="C20:C21"/>
    <mergeCell ref="D20:F20"/>
    <mergeCell ref="F10:G10"/>
    <mergeCell ref="F11:G11"/>
    <mergeCell ref="B10:E11"/>
    <mergeCell ref="S20:V20"/>
    <mergeCell ref="H22:K22"/>
    <mergeCell ref="B84:D84"/>
    <mergeCell ref="S25:T25"/>
    <mergeCell ref="U25:V25"/>
    <mergeCell ref="M151:P151"/>
    <mergeCell ref="J95:M95"/>
    <mergeCell ref="J717:L717"/>
    <mergeCell ref="P197:AB197"/>
    <mergeCell ref="Y151:AB151"/>
    <mergeCell ref="U151:X151"/>
    <mergeCell ref="Z84:AB84"/>
    <mergeCell ref="Q93:AB93"/>
    <mergeCell ref="F727:H727"/>
    <mergeCell ref="D730:E730"/>
    <mergeCell ref="F730:H730"/>
    <mergeCell ref="D727:E727"/>
    <mergeCell ref="U217:V217"/>
    <mergeCell ref="K89:L90"/>
    <mergeCell ref="Q40:AB40"/>
    <mergeCell ref="S43:T43"/>
    <mergeCell ref="U43:X43"/>
    <mergeCell ref="Q43:R43"/>
    <mergeCell ref="S36:X36"/>
    <mergeCell ref="S94:U94"/>
    <mergeCell ref="S37:X37"/>
    <mergeCell ref="V84:Y84"/>
    <mergeCell ref="K156:K157"/>
    <mergeCell ref="B82:D83"/>
    <mergeCell ref="G41:H42"/>
    <mergeCell ref="G781:I781"/>
    <mergeCell ref="S83:U83"/>
    <mergeCell ref="V83:Y83"/>
    <mergeCell ref="Q83:R83"/>
    <mergeCell ref="W92:AA92"/>
    <mergeCell ref="G78:H79"/>
    <mergeCell ref="E93:P93"/>
    <mergeCell ref="B723:C723"/>
    <mergeCell ref="E40:P40"/>
    <mergeCell ref="E94:F94"/>
    <mergeCell ref="G83:I83"/>
    <mergeCell ref="J83:M83"/>
    <mergeCell ref="C89:E89"/>
    <mergeCell ref="Q84:R84"/>
    <mergeCell ref="E745:G745"/>
    <mergeCell ref="K744:M744"/>
    <mergeCell ref="C78:E78"/>
    <mergeCell ref="C79:E79"/>
    <mergeCell ref="F78:F79"/>
    <mergeCell ref="W24:Y24"/>
    <mergeCell ref="W25:Y25"/>
    <mergeCell ref="Y43:AB43"/>
    <mergeCell ref="S38:X38"/>
    <mergeCell ref="S39:X39"/>
    <mergeCell ref="S84:U84"/>
    <mergeCell ref="U81:Y81"/>
    <mergeCell ref="Y41:AB41"/>
    <mergeCell ref="U42:X42"/>
    <mergeCell ref="Y42:AB42"/>
    <mergeCell ref="Y129:AB129"/>
    <mergeCell ref="B210:I210"/>
    <mergeCell ref="V118:X118"/>
    <mergeCell ref="Q94:R94"/>
    <mergeCell ref="B95:D95"/>
    <mergeCell ref="R172:U172"/>
    <mergeCell ref="E160:P160"/>
    <mergeCell ref="P24:R24"/>
    <mergeCell ref="P25:R25"/>
    <mergeCell ref="I24:J24"/>
    <mergeCell ref="E28:I28"/>
    <mergeCell ref="E29:I29"/>
    <mergeCell ref="Z25:AB25"/>
    <mergeCell ref="J89:J90"/>
    <mergeCell ref="N83:P83"/>
    <mergeCell ref="N84:P84"/>
    <mergeCell ref="J94:M94"/>
    <mergeCell ref="N94:P94"/>
    <mergeCell ref="E95:F95"/>
    <mergeCell ref="W91:AA91"/>
    <mergeCell ref="F101:F102"/>
    <mergeCell ref="D104:E105"/>
    <mergeCell ref="Y130:AB130"/>
    <mergeCell ref="X696:Z696"/>
    <mergeCell ref="U698:V698"/>
    <mergeCell ref="M761:O761"/>
    <mergeCell ref="U214:V214"/>
    <mergeCell ref="B694:T713"/>
    <mergeCell ref="B241:C241"/>
    <mergeCell ref="J252:J253"/>
    <mergeCell ref="X697:Z697"/>
    <mergeCell ref="B36:B37"/>
    <mergeCell ref="D37:F37"/>
    <mergeCell ref="U215:V215"/>
    <mergeCell ref="Z83:AB83"/>
    <mergeCell ref="Z736:AB736"/>
    <mergeCell ref="U150:X150"/>
    <mergeCell ref="X235:AA235"/>
    <mergeCell ref="U692:AB693"/>
    <mergeCell ref="U696:V696"/>
    <mergeCell ref="U695:V695"/>
    <mergeCell ref="G94:I94"/>
    <mergeCell ref="C36:C37"/>
    <mergeCell ref="D36:F36"/>
    <mergeCell ref="F89:F90"/>
    <mergeCell ref="J84:M84"/>
    <mergeCell ref="N241:O241"/>
    <mergeCell ref="E154:E155"/>
    <mergeCell ref="B43:D43"/>
    <mergeCell ref="E43:F43"/>
    <mergeCell ref="B40:D42"/>
    <mergeCell ref="U216:V216"/>
    <mergeCell ref="G89:H90"/>
    <mergeCell ref="C90:E90"/>
    <mergeCell ref="I369:I370"/>
    <mergeCell ref="J369:J370"/>
    <mergeCell ref="F934:G934"/>
    <mergeCell ref="Z934:AB934"/>
    <mergeCell ref="U934:X934"/>
    <mergeCell ref="O934:S934"/>
    <mergeCell ref="I934:L934"/>
    <mergeCell ref="S869:U869"/>
    <mergeCell ref="H419:H420"/>
    <mergeCell ref="B222:P222"/>
    <mergeCell ref="B223:I223"/>
    <mergeCell ref="E411:J411"/>
    <mergeCell ref="F241:I241"/>
    <mergeCell ref="F242:I242"/>
    <mergeCell ref="J242:M242"/>
    <mergeCell ref="N242:O242"/>
    <mergeCell ref="P242:Q242"/>
    <mergeCell ref="B254:C254"/>
    <mergeCell ref="B373:C373"/>
    <mergeCell ref="U697:V697"/>
    <mergeCell ref="Z761:AB761"/>
    <mergeCell ref="S739:U739"/>
    <mergeCell ref="S742:U742"/>
    <mergeCell ref="N727:P727"/>
    <mergeCell ref="N730:P730"/>
    <mergeCell ref="O735:Q735"/>
    <mergeCell ref="S745:U745"/>
    <mergeCell ref="X695:Z695"/>
    <mergeCell ref="E866:H866"/>
    <mergeCell ref="M773:O773"/>
    <mergeCell ref="E735:G735"/>
    <mergeCell ref="E739:G739"/>
    <mergeCell ref="Z933:AB933"/>
    <mergeCell ref="L928:P929"/>
    <mergeCell ref="S867:U867"/>
    <mergeCell ref="W875:Y875"/>
    <mergeCell ref="S874:U874"/>
    <mergeCell ref="S873:U873"/>
    <mergeCell ref="S868:U868"/>
    <mergeCell ref="Z912:AB912"/>
    <mergeCell ref="Q930:R931"/>
    <mergeCell ref="L932:P932"/>
    <mergeCell ref="L930:P931"/>
    <mergeCell ref="I933:J933"/>
    <mergeCell ref="B930:C931"/>
    <mergeCell ref="D930:D931"/>
    <mergeCell ref="E930:J930"/>
    <mergeCell ref="E931:J931"/>
    <mergeCell ref="K930:K931"/>
    <mergeCell ref="F933:G933"/>
    <mergeCell ref="B932:C932"/>
    <mergeCell ref="L933:M933"/>
    <mergeCell ref="P933:S933"/>
    <mergeCell ref="Z892:AB892"/>
    <mergeCell ref="Z885:AB885"/>
    <mergeCell ref="Z889:AB889"/>
    <mergeCell ref="V892:X892"/>
    <mergeCell ref="C906:D906"/>
    <mergeCell ref="C908:D908"/>
    <mergeCell ref="L727:M727"/>
    <mergeCell ref="N726:P726"/>
    <mergeCell ref="H882:J882"/>
    <mergeCell ref="O882:Q882"/>
    <mergeCell ref="Q928:R929"/>
    <mergeCell ref="O879:Q879"/>
    <mergeCell ref="J866:L866"/>
    <mergeCell ref="J855:M855"/>
    <mergeCell ref="T507:AB507"/>
    <mergeCell ref="B438:C438"/>
    <mergeCell ref="E438:J438"/>
    <mergeCell ref="Z438:AB438"/>
    <mergeCell ref="B445:G445"/>
    <mergeCell ref="I504:J504"/>
    <mergeCell ref="B506:G506"/>
    <mergeCell ref="H506:M506"/>
    <mergeCell ref="N506:S506"/>
    <mergeCell ref="T506:AB506"/>
    <mergeCell ref="L730:M730"/>
    <mergeCell ref="D720:E720"/>
    <mergeCell ref="S858:U858"/>
    <mergeCell ref="K738:M738"/>
    <mergeCell ref="E734:G734"/>
    <mergeCell ref="J723:L723"/>
    <mergeCell ref="J718:L718"/>
    <mergeCell ref="B692:T693"/>
    <mergeCell ref="R445:W445"/>
    <mergeCell ref="X445:AB445"/>
    <mergeCell ref="B446:G446"/>
    <mergeCell ref="H446:L446"/>
    <mergeCell ref="X446:AB446"/>
    <mergeCell ref="R446:W446"/>
    <mergeCell ref="C907:D907"/>
    <mergeCell ref="B249:J249"/>
    <mergeCell ref="B928:C929"/>
    <mergeCell ref="D928:D929"/>
    <mergeCell ref="E928:F929"/>
    <mergeCell ref="G928:H928"/>
    <mergeCell ref="G929:H929"/>
    <mergeCell ref="J419:J420"/>
    <mergeCell ref="B430:C430"/>
    <mergeCell ref="D726:E726"/>
    <mergeCell ref="T476:AB476"/>
    <mergeCell ref="C499:D499"/>
    <mergeCell ref="F499:J499"/>
    <mergeCell ref="K482:O483"/>
    <mergeCell ref="P482:P483"/>
    <mergeCell ref="Q482:U483"/>
    <mergeCell ref="I483:J483"/>
    <mergeCell ref="H486:M486"/>
    <mergeCell ref="N486:S486"/>
    <mergeCell ref="T486:AB486"/>
    <mergeCell ref="G503:G504"/>
    <mergeCell ref="H503:H504"/>
    <mergeCell ref="B476:G476"/>
    <mergeCell ref="H476:M476"/>
    <mergeCell ref="N476:S476"/>
    <mergeCell ref="B485:G485"/>
    <mergeCell ref="H485:M485"/>
    <mergeCell ref="N485:S485"/>
    <mergeCell ref="B486:G486"/>
    <mergeCell ref="C489:D489"/>
    <mergeCell ref="K928:K929"/>
    <mergeCell ref="L726:M726"/>
    <mergeCell ref="C468:D468"/>
    <mergeCell ref="F468:J468"/>
    <mergeCell ref="E435:H435"/>
    <mergeCell ref="B371:C371"/>
    <mergeCell ref="B372:C372"/>
    <mergeCell ref="F470:G470"/>
    <mergeCell ref="C470:D470"/>
    <mergeCell ref="C472:D473"/>
    <mergeCell ref="E472:E473"/>
    <mergeCell ref="G472:G473"/>
    <mergeCell ref="H472:H473"/>
    <mergeCell ref="I472:J472"/>
    <mergeCell ref="K472:O473"/>
    <mergeCell ref="P472:P473"/>
    <mergeCell ref="Q472:U473"/>
    <mergeCell ref="I473:J473"/>
    <mergeCell ref="B475:G475"/>
    <mergeCell ref="H475:M475"/>
    <mergeCell ref="N475:S475"/>
    <mergeCell ref="T475:AB475"/>
    <mergeCell ref="R377:U377"/>
    <mergeCell ref="Z377:AB377"/>
    <mergeCell ref="K371:O371"/>
    <mergeCell ref="K372:O372"/>
    <mergeCell ref="K373:O373"/>
    <mergeCell ref="Z373:AB373"/>
    <mergeCell ref="K377:N377"/>
    <mergeCell ref="B383:C383"/>
    <mergeCell ref="E381:H381"/>
    <mergeCell ref="K378:O378"/>
    <mergeCell ref="B379:C379"/>
    <mergeCell ref="K379:O379"/>
    <mergeCell ref="V119:X119"/>
    <mergeCell ref="Y119:AB119"/>
    <mergeCell ref="G113:I113"/>
    <mergeCell ref="J113:J114"/>
    <mergeCell ref="K113:L114"/>
    <mergeCell ref="G114:G115"/>
    <mergeCell ref="H114:I114"/>
    <mergeCell ref="Y118:AB118"/>
    <mergeCell ref="Q114:R114"/>
    <mergeCell ref="Q115:R115"/>
    <mergeCell ref="T115:Y115"/>
    <mergeCell ref="D116:E117"/>
    <mergeCell ref="F116:F117"/>
    <mergeCell ref="G116:H117"/>
    <mergeCell ref="T116:Y116"/>
    <mergeCell ref="T117:Y117"/>
    <mergeCell ref="D113:E114"/>
    <mergeCell ref="F113:F114"/>
    <mergeCell ref="B118:F119"/>
    <mergeCell ref="G118:H119"/>
    <mergeCell ref="I118:K118"/>
    <mergeCell ref="L118:O118"/>
    <mergeCell ref="P118:R119"/>
    <mergeCell ref="S118:U118"/>
    <mergeCell ref="I119:K119"/>
    <mergeCell ref="L119:O119"/>
    <mergeCell ref="S119:U119"/>
  </mergeCells>
  <phoneticPr fontId="23" type="noConversion"/>
  <conditionalFormatting sqref="Z237:AB247 Z249:AB249 Z250:Z255 AB250:AB255 AA250:AA268 Z257:Z268 AB257:AB268 Z260:AB260 Z264:AB265 Z270:AB444 Z447:AB453 Z456:AB462 Z465:AB474 Z477:AB484 Z487:AB493 Z496:AB515 Z518:AB547 Z550:AA550 AB550:AB568 Z563:AA563 Z567:AA568 Z594:AB595 Z606:AB611 Z616:AA616 AB616:AB634 Z629:AA629 Z633:AA634 Z734:AB736 Z761:AB761 Z765:AB765 Z793:AB793 Z796:AB796 Z799:AB799 Z816:AB816 Z829:AB829 Z879:AB883 Z885:AB885 Z892:AB892 Z902:AB902 Z912:AB912 Z933:AB934">
    <cfRule type="containsText" dxfId="0" priority="47" stopIfTrue="1" operator="containsText" text="NG">
      <formula>NOT(ISERROR(SEARCH("NG",Z237)))</formula>
    </cfRule>
  </conditionalFormatting>
  <pageMargins left="0.51181102362204722" right="0.47244094488188981" top="0.78740157480314965" bottom="0.6692913385826772" header="0.31496062992125984" footer="0.31496062992125984"/>
  <pageSetup paperSize="9" orientation="portrait" horizontalDpi="300" verticalDpi="300" r:id="rId1"/>
  <ignoredErrors>
    <ignoredError sqref="G1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160</vt:i4>
      </vt:variant>
    </vt:vector>
  </HeadingPairs>
  <TitlesOfParts>
    <vt:vector size="163" baseType="lpstr">
      <vt:lpstr>기본정보</vt:lpstr>
      <vt:lpstr>Summary</vt:lpstr>
      <vt:lpstr>Detail_Column</vt:lpstr>
      <vt:lpstr>_2_ShearStrength02</vt:lpstr>
      <vt:lpstr>_3_DeepRebar</vt:lpstr>
      <vt:lpstr>C_01_ForceSummary_Body</vt:lpstr>
      <vt:lpstr>C_01_ForceSummary_Head</vt:lpstr>
      <vt:lpstr>C_02_1_StabilityCheck_Body</vt:lpstr>
      <vt:lpstr>C_02_1_StabilityCheck_Head</vt:lpstr>
      <vt:lpstr>C_02_1_StabilityCheck_User</vt:lpstr>
      <vt:lpstr>C_02_2_CriticalLoad_Body</vt:lpstr>
      <vt:lpstr>C_02_2_CriticalLoad_Head</vt:lpstr>
      <vt:lpstr>C_02_2_CriticalLoad_Head_Nonsway</vt:lpstr>
      <vt:lpstr>C_02_2_CriticalLoad_Head_Sway</vt:lpstr>
      <vt:lpstr>C_02_2_CriticalLoad_Head_Title</vt:lpstr>
      <vt:lpstr>C_02_3_MagnifiedMoment_Body</vt:lpstr>
      <vt:lpstr>C_02_3_MagnifiedMoment_Head</vt:lpstr>
      <vt:lpstr>C_02_3_MagnifiedMoment_Head_KCI12</vt:lpstr>
      <vt:lpstr>C_02_3_MagnifiedMoment_Head_Rail</vt:lpstr>
      <vt:lpstr>C_02_3_SlenderRatio_Body</vt:lpstr>
      <vt:lpstr>C_02_3_SlenderRatio_Head</vt:lpstr>
      <vt:lpstr>C_02_3_SlenderRatio_Head_KCI_USD_07</vt:lpstr>
      <vt:lpstr>C_02_4_MagnifiedMoment_Body</vt:lpstr>
      <vt:lpstr>C_02_4_MagnifiedMoment_Head</vt:lpstr>
      <vt:lpstr>C_02_4_MagnifiedMoment_Head_Rail</vt:lpstr>
      <vt:lpstr>C_02_4_MagnifiedMomentFactor_Body</vt:lpstr>
      <vt:lpstr>C_02_4_MagnifiedMomentFactor_Head</vt:lpstr>
      <vt:lpstr>C_02_4_MagnifiedMomentFactor_Head_Rail</vt:lpstr>
      <vt:lpstr>C_02_4_SlenderRatio_Body</vt:lpstr>
      <vt:lpstr>C_02_4_SlenderRatio_Head</vt:lpstr>
      <vt:lpstr>C_02_5_Summary_Body</vt:lpstr>
      <vt:lpstr>C_02_5_Summary_Head</vt:lpstr>
      <vt:lpstr>C_03_1_DesignCondition</vt:lpstr>
      <vt:lpstr>C_03_2_Dimension_ATypical_Body01</vt:lpstr>
      <vt:lpstr>C_03_2_Dimension_ATypical_Body02</vt:lpstr>
      <vt:lpstr>C_03_2_Dimension_ATypical_Head01</vt:lpstr>
      <vt:lpstr>C_03_2_Dimension_ATypical_Head02</vt:lpstr>
      <vt:lpstr>C_03_2_Dimension_Typical</vt:lpstr>
      <vt:lpstr>C_03_3_RebarRatio_Check01</vt:lpstr>
      <vt:lpstr>C_03_3_RebarRatio_Check02</vt:lpstr>
      <vt:lpstr>C_03_3_RebarRatio_Check03</vt:lpstr>
      <vt:lpstr>C_03_3_UsedRebarHead</vt:lpstr>
      <vt:lpstr>C_03_3_UseRebarDetail</vt:lpstr>
      <vt:lpstr>C_03_3_UseRebarTableBody</vt:lpstr>
      <vt:lpstr>C_03_3_UseRebarTableHead</vt:lpstr>
      <vt:lpstr>C_03_3_UseRebarTotal</vt:lpstr>
      <vt:lpstr>C_04_SectionCheck_Atypical_KCI_USD_07_Ver01</vt:lpstr>
      <vt:lpstr>C_04_SectionCheck_Atypical_KCI_USD_07_Ver02</vt:lpstr>
      <vt:lpstr>C_04_SectionCheck_Atypical_Ver01</vt:lpstr>
      <vt:lpstr>C_04_SectionCheck_Atypical_Ver02</vt:lpstr>
      <vt:lpstr>C_04_SectionCheck_KCI_USD_07_Ver01</vt:lpstr>
      <vt:lpstr>C_04_SectionCheck_KCI_USD_07_Ver02</vt:lpstr>
      <vt:lpstr>C_04_SectionCheck_Ver01</vt:lpstr>
      <vt:lpstr>C_04_SectionCheck_Ver02</vt:lpstr>
      <vt:lpstr>C_05_PM_Diagram</vt:lpstr>
      <vt:lpstr>C_05_PM_Diagram_LoadCase_All</vt:lpstr>
      <vt:lpstr>C_06_Shear_Check_NotStirrup_Type102</vt:lpstr>
      <vt:lpstr>C_06_Shear_Check_NotStirrup_Type103</vt:lpstr>
      <vt:lpstr>C_06_Shear_CheckType101</vt:lpstr>
      <vt:lpstr>C_06_Shear_CheckType102</vt:lpstr>
      <vt:lpstr>C_06_Shear_CheckType102_KCI_USD_07</vt:lpstr>
      <vt:lpstr>C_06_Shear_CheckType102_Rail</vt:lpstr>
      <vt:lpstr>C_06_Shear_CheckType103</vt:lpstr>
      <vt:lpstr>C_06_Shear_CheckType103_KCI_USD_07</vt:lpstr>
      <vt:lpstr>C_06_Shear_CheckType103_Rail</vt:lpstr>
      <vt:lpstr>C_06_ShearForce_Body</vt:lpstr>
      <vt:lpstr>C_06_ShearForce_Head</vt:lpstr>
      <vt:lpstr>C_06_ShearRebarArea</vt:lpstr>
      <vt:lpstr>C_06_ShearRebarArea_KCI12</vt:lpstr>
      <vt:lpstr>C_06_ShearRebarArea_Rail</vt:lpstr>
      <vt:lpstr>C_06_ShearRebarArea_Tension</vt:lpstr>
      <vt:lpstr>C_06_ShearRebarArea_Tension_KCI12</vt:lpstr>
      <vt:lpstr>C_06_ShearRebarArea_Tension_Rail</vt:lpstr>
      <vt:lpstr>Check_circle</vt:lpstr>
      <vt:lpstr>Check_Y_Axis</vt:lpstr>
      <vt:lpstr>Check_Z_Axis</vt:lpstr>
      <vt:lpstr>DeepRebar_Area_Rec</vt:lpstr>
      <vt:lpstr>DeepRebar_Area_Round</vt:lpstr>
      <vt:lpstr>DeepRebar_Dia</vt:lpstr>
      <vt:lpstr>DeepRebar_Distance</vt:lpstr>
      <vt:lpstr>Design_Vu</vt:lpstr>
      <vt:lpstr>ExceptEndArea_ShearRebar_Check</vt:lpstr>
      <vt:lpstr>F_DeepRebar_Area_Rec</vt:lpstr>
      <vt:lpstr>F_DeepRebar_Area_Round</vt:lpstr>
      <vt:lpstr>F_ShearStrength_Circle</vt:lpstr>
      <vt:lpstr>F_ShearStrength_k01</vt:lpstr>
      <vt:lpstr>F_ShearStrength_k02</vt:lpstr>
      <vt:lpstr>F_ShearStrength_Vc</vt:lpstr>
      <vt:lpstr>F_ShearStrength_Vny</vt:lpstr>
      <vt:lpstr>F_ShearStrength_Vnz</vt:lpstr>
      <vt:lpstr>F_ShearStrength_Vp</vt:lpstr>
      <vt:lpstr>Flexibility_Limit</vt:lpstr>
      <vt:lpstr>Flexibility01</vt:lpstr>
      <vt:lpstr>Flexibility02</vt:lpstr>
      <vt:lpstr>Interaction_Factor01</vt:lpstr>
      <vt:lpstr>Interaction_Factor02</vt:lpstr>
      <vt:lpstr>Lateral_rebar_DiaCheck</vt:lpstr>
      <vt:lpstr>Lateral_rebar_DistCheck</vt:lpstr>
      <vt:lpstr>LateralFixed</vt:lpstr>
      <vt:lpstr>Memberforce_Table_Header</vt:lpstr>
      <vt:lpstr>notDesigned</vt:lpstr>
      <vt:lpstr>notDesigned_R</vt:lpstr>
      <vt:lpstr>notDesigned_Vn</vt:lpstr>
      <vt:lpstr>OverStrength</vt:lpstr>
      <vt:lpstr>OverStrength_circle</vt:lpstr>
      <vt:lpstr>OverStrength_y</vt:lpstr>
      <vt:lpstr>OverStrength_z</vt:lpstr>
      <vt:lpstr>PlasticHingeZone</vt:lpstr>
      <vt:lpstr>PlasticHingeZone_circle</vt:lpstr>
      <vt:lpstr>PMcurve02</vt:lpstr>
      <vt:lpstr>PMcurve02_circle</vt:lpstr>
      <vt:lpstr>Detail_Column!Print_Area</vt:lpstr>
      <vt:lpstr>Summary!Print_Area</vt:lpstr>
      <vt:lpstr>ReponseFactor</vt:lpstr>
      <vt:lpstr>Req_R_Factor</vt:lpstr>
      <vt:lpstr>Req_R_Factor_circle</vt:lpstr>
      <vt:lpstr>S_SectionSummary</vt:lpstr>
      <vt:lpstr>S_SectionSummary_Header</vt:lpstr>
      <vt:lpstr>S_SectionSummary02</vt:lpstr>
      <vt:lpstr>S_SectionSummary03</vt:lpstr>
      <vt:lpstr>S_SectionSummary04</vt:lpstr>
      <vt:lpstr>S_SectionSummary05</vt:lpstr>
      <vt:lpstr>S_ShearSummary_Header</vt:lpstr>
      <vt:lpstr>S_ShearSummary_Header_EQ</vt:lpstr>
      <vt:lpstr>S_ShearSummary01</vt:lpstr>
      <vt:lpstr>S_ShearSummary01_07</vt:lpstr>
      <vt:lpstr>S_ShearSummary02</vt:lpstr>
      <vt:lpstr>S_ShearSummary02_07</vt:lpstr>
      <vt:lpstr>S_ShearSummary07_Header</vt:lpstr>
      <vt:lpstr>S_Title_I_SectionSummary</vt:lpstr>
      <vt:lpstr>S_Title_I_ShearSummary</vt:lpstr>
      <vt:lpstr>S_Title_I_ShearSummary_EQ</vt:lpstr>
      <vt:lpstr>S_Title_I_ShearSummary_KCI</vt:lpstr>
      <vt:lpstr>ShearForce</vt:lpstr>
      <vt:lpstr>ShearStrength_Rect</vt:lpstr>
      <vt:lpstr>ShearStrength_Round</vt:lpstr>
      <vt:lpstr>ShearStrength_Vc</vt:lpstr>
      <vt:lpstr>ShearStrength_Vc_01</vt:lpstr>
      <vt:lpstr>ShearStrength_Vc_02</vt:lpstr>
      <vt:lpstr>ShearStrength_Vc_03</vt:lpstr>
      <vt:lpstr>ShearStrength_Vn_circle</vt:lpstr>
      <vt:lpstr>ShearStrength_Vny</vt:lpstr>
      <vt:lpstr>ShearStrength_Vnz</vt:lpstr>
      <vt:lpstr>ShearStrength_Vs</vt:lpstr>
      <vt:lpstr>SubTitle_Calc_Vu</vt:lpstr>
      <vt:lpstr>SubTitle_Dgn_Vu</vt:lpstr>
      <vt:lpstr>SubTitle_DgnShearforce</vt:lpstr>
      <vt:lpstr>SubTitle_EndArea</vt:lpstr>
      <vt:lpstr>SubTitle_EndArea_1</vt:lpstr>
      <vt:lpstr>SubTitle_EndArea_ShearDgn</vt:lpstr>
      <vt:lpstr>SubTitle_EndArea_ShearDgn_response</vt:lpstr>
      <vt:lpstr>SubTitle_ExceptEndArea</vt:lpstr>
      <vt:lpstr>SubTitle_ExceptEndArea_2</vt:lpstr>
      <vt:lpstr>SubTitle_ExceptEndArea_ShearDgn</vt:lpstr>
      <vt:lpstr>SubTitle_ExceptEndArea_ShearRebar</vt:lpstr>
      <vt:lpstr>SubTitle_Flexibility</vt:lpstr>
      <vt:lpstr>Title_1_Memberforce</vt:lpstr>
      <vt:lpstr>Title_2_1_LateralFixed</vt:lpstr>
      <vt:lpstr>Title_2_2_CriticalLoad</vt:lpstr>
      <vt:lpstr>Title_2_Column_DesignCondition</vt:lpstr>
      <vt:lpstr>Title_2_MagnifiedMoment</vt:lpstr>
      <vt:lpstr>Title_3_Column_DesignCondition</vt:lpstr>
      <vt:lpstr>Title_5_1_ShearStrength_EQ</vt:lpstr>
    </vt:vector>
  </TitlesOfParts>
  <Company>Extra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김남주</dc:creator>
  <cp:lastModifiedBy>BS 최배성</cp:lastModifiedBy>
  <cp:lastPrinted>2012-01-11T12:19:58Z</cp:lastPrinted>
  <dcterms:created xsi:type="dcterms:W3CDTF">2007-05-23T02:33:55Z</dcterms:created>
  <dcterms:modified xsi:type="dcterms:W3CDTF">2025-07-04T00:43:51Z</dcterms:modified>
</cp:coreProperties>
</file>